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C5A5E384-11D2-4569-985B-EF31EE4D185B}" xr6:coauthVersionLast="47" xr6:coauthVersionMax="47" xr10:uidLastSave="{00000000-0000-0000-0000-000000000000}"/>
  <bookViews>
    <workbookView xWindow="-120" yWindow="-120" windowWidth="29040" windowHeight="15840" tabRatio="844" firstSheet="5" activeTab="16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  <sheet name="OCAK 2026" sheetId="20" r:id="rId14"/>
    <sheet name="ŞUBAT 2026" sheetId="21" r:id="rId15"/>
    <sheet name="MART 2026" sheetId="22" r:id="rId16"/>
    <sheet name="NİSAN 2026" sheetId="23" r:id="rId17"/>
    <sheet name="MAYIS 2026" sheetId="24" r:id="rId18"/>
    <sheet name="HAZİRAN 2026" sheetId="25" r:id="rId19"/>
  </sheets>
  <definedNames>
    <definedName name="_xlnm.Print_Area" localSheetId="0">'ARALIK 2024'!$A$1:$AB$41</definedName>
    <definedName name="_xlnm.Print_Area" localSheetId="1">'OCAK 2025'!$A$1:$AB$41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5" i="23" l="1"/>
  <c r="Q4" i="23"/>
  <c r="Q3" i="23"/>
  <c r="AC2" i="23"/>
  <c r="C37" i="25"/>
  <c r="F36" i="25"/>
  <c r="D35" i="25"/>
  <c r="D37" i="25" s="1"/>
  <c r="C35" i="25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F7" i="25"/>
  <c r="F6" i="25"/>
  <c r="F5" i="25"/>
  <c r="F4" i="25"/>
  <c r="F37" i="25" s="1"/>
  <c r="AC2" i="25"/>
  <c r="F36" i="24"/>
  <c r="D35" i="24"/>
  <c r="D37" i="24" s="1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AC2" i="24"/>
  <c r="F36" i="23"/>
  <c r="D35" i="23"/>
  <c r="D37" i="23" s="1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Q5" i="22"/>
  <c r="Q4" i="22"/>
  <c r="Q3" i="22"/>
  <c r="Q5" i="21"/>
  <c r="Q4" i="21"/>
  <c r="Q3" i="21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Q5" i="20"/>
  <c r="Q4" i="20"/>
  <c r="Q3" i="20"/>
  <c r="J4" i="15"/>
  <c r="J5" i="15" s="1"/>
  <c r="F37" i="24" l="1"/>
  <c r="J36" i="25"/>
  <c r="J4" i="25"/>
  <c r="J5" i="25" s="1"/>
  <c r="J36" i="24"/>
  <c r="J4" i="24"/>
  <c r="J5" i="24" s="1"/>
  <c r="F37" i="23"/>
  <c r="J36" i="23" s="1"/>
  <c r="F37" i="21"/>
  <c r="J4" i="21" s="1"/>
  <c r="J5" i="21" s="1"/>
  <c r="F37" i="22"/>
  <c r="J4" i="22" s="1"/>
  <c r="D37" i="20"/>
  <c r="F36" i="20"/>
  <c r="D35" i="20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Q4" i="18"/>
  <c r="Q3" i="18"/>
  <c r="Q4" i="17"/>
  <c r="Q3" i="17"/>
  <c r="Q4" i="16"/>
  <c r="Q3" i="16"/>
  <c r="Q4" i="14"/>
  <c r="Q3" i="14"/>
  <c r="Q7" i="13"/>
  <c r="Q6" i="13"/>
  <c r="J4" i="23" l="1"/>
  <c r="J5" i="23" s="1"/>
  <c r="L36" i="25"/>
  <c r="L36" i="24"/>
  <c r="J36" i="21"/>
  <c r="J36" i="22"/>
  <c r="J5" i="22"/>
  <c r="L36" i="22" s="1"/>
  <c r="L36" i="21"/>
  <c r="F37" i="20"/>
  <c r="J4" i="20" s="1"/>
  <c r="J5" i="20" s="1"/>
  <c r="Q4" i="13"/>
  <c r="Q3" i="13"/>
  <c r="Q4" i="12"/>
  <c r="Q3" i="12"/>
  <c r="Q10" i="11"/>
  <c r="Q9" i="11"/>
  <c r="Q8" i="11"/>
  <c r="Q7" i="11"/>
  <c r="J5" i="9"/>
  <c r="J5" i="8"/>
  <c r="AC2" i="19"/>
  <c r="AC2" i="18"/>
  <c r="AC2" i="17"/>
  <c r="AC2" i="16"/>
  <c r="AC2" i="15"/>
  <c r="AC2" i="14"/>
  <c r="AC2" i="13"/>
  <c r="AC2" i="12"/>
  <c r="AC2" i="11"/>
  <c r="AC2" i="10"/>
  <c r="AC2" i="9"/>
  <c r="AC2" i="8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N34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F36" i="8"/>
  <c r="D35" i="8"/>
  <c r="D37" i="8" s="1"/>
  <c r="C35" i="8"/>
  <c r="C37" i="8" s="1"/>
  <c r="N34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N34" i="7"/>
  <c r="L36" i="23" l="1"/>
  <c r="J36" i="20"/>
  <c r="L36" i="20" s="1"/>
  <c r="F37" i="12"/>
  <c r="J36" i="12" s="1"/>
  <c r="F37" i="19"/>
  <c r="J4" i="19" s="1"/>
  <c r="F37" i="18"/>
  <c r="J36" i="18" s="1"/>
  <c r="F37" i="17"/>
  <c r="F37" i="16"/>
  <c r="F37" i="15"/>
  <c r="F37" i="14"/>
  <c r="J36" i="14" s="1"/>
  <c r="F37" i="13"/>
  <c r="F37" i="11"/>
  <c r="J4" i="11" s="1"/>
  <c r="F37" i="10"/>
  <c r="J36" i="10" s="1"/>
  <c r="F37" i="9"/>
  <c r="J36" i="9" s="1"/>
  <c r="F37" i="8"/>
  <c r="J4" i="8" s="1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J36" i="19" l="1"/>
  <c r="J5" i="19"/>
  <c r="J4" i="18"/>
  <c r="J5" i="18" s="1"/>
  <c r="L36" i="18" s="1"/>
  <c r="J4" i="17"/>
  <c r="J5" i="17" s="1"/>
  <c r="J4" i="16"/>
  <c r="J5" i="16" s="1"/>
  <c r="J36" i="16"/>
  <c r="J4" i="13"/>
  <c r="J5" i="13" s="1"/>
  <c r="J4" i="12"/>
  <c r="J5" i="12" s="1"/>
  <c r="L36" i="12" s="1"/>
  <c r="J36" i="11"/>
  <c r="J5" i="11"/>
  <c r="J4" i="10"/>
  <c r="J5" i="10" s="1"/>
  <c r="J36" i="13"/>
  <c r="J36" i="17"/>
  <c r="J36" i="8"/>
  <c r="J4" i="9"/>
  <c r="J36" i="15"/>
  <c r="J4" i="14"/>
  <c r="J5" i="14" s="1"/>
  <c r="F37" i="7"/>
  <c r="J36" i="7" s="1"/>
  <c r="L36" i="19" l="1"/>
  <c r="L36" i="17"/>
  <c r="L36" i="16"/>
  <c r="L36" i="15"/>
  <c r="L36" i="14"/>
  <c r="L36" i="13"/>
  <c r="L36" i="11"/>
  <c r="L36" i="10"/>
  <c r="N36" i="10" s="1"/>
  <c r="L36" i="9"/>
  <c r="N36" i="9" s="1"/>
  <c r="L36" i="8"/>
  <c r="N36" i="8" s="1"/>
  <c r="J5" i="7"/>
  <c r="J4" i="7"/>
  <c r="L36" i="7" s="1"/>
  <c r="N36" i="7" s="1"/>
  <c r="J35" i="7" l="1"/>
  <c r="J39" i="7" s="1"/>
  <c r="N39" i="7" l="1"/>
  <c r="N41" i="7" s="1"/>
  <c r="J7" i="8"/>
  <c r="J35" i="8" s="1"/>
  <c r="J39" i="8" s="1"/>
  <c r="N39" i="8" l="1"/>
  <c r="N41" i="8" s="1"/>
  <c r="J7" i="9"/>
  <c r="J35" i="9" s="1"/>
  <c r="J39" i="9" s="1"/>
  <c r="N39" i="9" l="1"/>
  <c r="N41" i="9" s="1"/>
  <c r="J7" i="10"/>
  <c r="J35" i="10" s="1"/>
  <c r="J39" i="10" s="1"/>
  <c r="N39" i="10" l="1"/>
  <c r="N41" i="10" s="1"/>
  <c r="J7" i="11"/>
  <c r="J35" i="11" s="1"/>
  <c r="J39" i="11" s="1"/>
  <c r="J7" i="12" l="1"/>
  <c r="J35" i="12" s="1"/>
  <c r="J39" i="12" s="1"/>
  <c r="J7" i="13" l="1"/>
  <c r="J35" i="13" s="1"/>
  <c r="J39" i="13" s="1"/>
  <c r="J7" i="14" l="1"/>
  <c r="J35" i="14" s="1"/>
  <c r="J39" i="14" s="1"/>
  <c r="J7" i="15" l="1"/>
  <c r="J35" i="15" s="1"/>
  <c r="J39" i="15" s="1"/>
  <c r="J7" i="16" l="1"/>
  <c r="J35" i="16" s="1"/>
  <c r="J39" i="16" s="1"/>
  <c r="J7" i="17" l="1"/>
  <c r="J35" i="17" s="1"/>
  <c r="J39" i="17" s="1"/>
  <c r="J7" i="18" l="1"/>
  <c r="J35" i="18" s="1"/>
  <c r="J39" i="18" s="1"/>
  <c r="J7" i="19" s="1"/>
  <c r="J35" i="19" l="1"/>
  <c r="J39" i="19" s="1"/>
  <c r="J7" i="20" s="1"/>
  <c r="J35" i="20" s="1"/>
  <c r="J39" i="20" s="1"/>
  <c r="J7" i="21" s="1"/>
  <c r="J35" i="21" s="1"/>
  <c r="J39" i="21" s="1"/>
  <c r="J7" i="22" s="1"/>
  <c r="J35" i="22" s="1"/>
  <c r="J39" i="22" s="1"/>
  <c r="J7" i="23" s="1"/>
  <c r="J35" i="23" s="1"/>
  <c r="J39" i="23" s="1"/>
  <c r="J7" i="24" s="1"/>
  <c r="J35" i="24" s="1"/>
  <c r="J39" i="24" s="1"/>
  <c r="J7" i="25" s="1"/>
  <c r="J35" i="25" s="1"/>
  <c r="J39" i="25" s="1"/>
</calcChain>
</file>

<file path=xl/sharedStrings.xml><?xml version="1.0" encoding="utf-8"?>
<sst xmlns="http://schemas.openxmlformats.org/spreadsheetml/2006/main" count="1053" uniqueCount="143">
  <si>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</si>
  <si>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</si>
  <si>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</si>
  <si>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</si>
  <si>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</si>
  <si>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</si>
  <si>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</si>
  <si>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</si>
  <si>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</si>
  <si>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</si>
  <si>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</si>
  <si>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</si>
  <si>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</si>
  <si>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</si>
  <si>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</si>
  <si>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</si>
  <si>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</si>
  <si>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</si>
  <si>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</si>
  <si>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</si>
  <si>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</si>
  <si>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</si>
  <si>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</si>
  <si>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</si>
  <si>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</si>
  <si>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</si>
  <si>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</si>
  <si>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</si>
  <si>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</si>
  <si>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</si>
  <si>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</si>
  <si>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</si>
  <si>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</si>
  <si>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HÜDAVERDİ KODAL</t>
  </si>
  <si>
    <t>0</t>
  </si>
  <si>
    <t>YM2</t>
  </si>
  <si>
    <t>Satış</t>
  </si>
  <si>
    <t>BEŞYEM LALE SÜT YEMİ PELET</t>
  </si>
  <si>
    <t>BEŞYEM GELİNCİK DÜVE YEMİ PELET</t>
  </si>
  <si>
    <t>EYLÜL SÜTÜNE YAZILDI</t>
  </si>
  <si>
    <t>PEŞİN</t>
  </si>
  <si>
    <t>BEŞYEM GELİNCİK DÜVE YEMİ</t>
  </si>
  <si>
    <t>AD</t>
  </si>
  <si>
    <t>BEŞYEM LALE SÜT YEMİ</t>
  </si>
  <si>
    <t>EYYÜP AĞA - GARANTİ BANKASINA GELEN</t>
  </si>
  <si>
    <t>EYYÜP AĞA - GARANTİ BANKASI GELEN</t>
  </si>
  <si>
    <t>Z. EYYÜPAĞA</t>
  </si>
  <si>
    <t>EYYÜP AĞA - VAKIFBANK YEM GELEN</t>
  </si>
  <si>
    <t>EA1</t>
  </si>
  <si>
    <t>Peşin</t>
  </si>
  <si>
    <t>BEŞYEM KARANFİL BESİ GELİŞTİRME YEMİ</t>
  </si>
  <si>
    <t>-24</t>
  </si>
  <si>
    <t>Ocak Sütünde kesilecek</t>
  </si>
  <si>
    <t>BEŞYEM KARANFİL BESİ GELİŞTİRME YEMİ PELET</t>
  </si>
  <si>
    <t>LALE SÜT  45 Ad</t>
  </si>
  <si>
    <t>GELİNCİK DÜVE 45 Ad</t>
  </si>
  <si>
    <t>KARANFİL BESİ 15 Ad</t>
  </si>
  <si>
    <t>OCAK SÜTÜNE YAZILDI</t>
  </si>
  <si>
    <t>V. EYYÜP AĞA</t>
  </si>
  <si>
    <t>Hüdaverdi Kodal Oğlu Yunus Kodal</t>
  </si>
  <si>
    <t>+90 545 256 24 84</t>
  </si>
  <si>
    <t>-26</t>
  </si>
  <si>
    <t>Şubat Sütünde kesilecek</t>
  </si>
  <si>
    <t>Lale Süt  75 Ad</t>
  </si>
  <si>
    <t>Gelincik Düve  40 Ad</t>
  </si>
  <si>
    <t>Karanfil Bes.Geliş. 15 Ad</t>
  </si>
  <si>
    <t>ŞUBAT SÜTÜNE YAZILDI</t>
  </si>
  <si>
    <t>GELEN</t>
  </si>
  <si>
    <t>-22</t>
  </si>
  <si>
    <t>Mart Sütünden kesilecek</t>
  </si>
  <si>
    <t>Lale Süt Yemi 60 Ad</t>
  </si>
  <si>
    <t>Gelincik Düve 40 Ad</t>
  </si>
  <si>
    <t xml:space="preserve">Besi Geliştirme 10 Ad </t>
  </si>
  <si>
    <t>MART SÜTÜNE YAZILDI</t>
  </si>
  <si>
    <t>Z. EYYÜP AĞA</t>
  </si>
  <si>
    <t>BEŞYEM NERGİS SÜT YEMİ PELET</t>
  </si>
  <si>
    <t>GARANTİ FR 1 CANLI MAYA (50GR)</t>
  </si>
  <si>
    <t>GARANTİ FR4 LİFE TOX PLUS 25 kg</t>
  </si>
  <si>
    <t>Nisan Sütünden Kesilecek</t>
  </si>
  <si>
    <t>Beşyem Gelincik 25 Ad.</t>
  </si>
  <si>
    <t>Beşyem Nergis 75 Ad.</t>
  </si>
  <si>
    <t>Garanti Maya 5 Ad.</t>
  </si>
  <si>
    <t>Garanti Life Tox 1 Ad.</t>
  </si>
  <si>
    <t>NİSAN SÜTÜNE YAZILDI</t>
  </si>
  <si>
    <t>V.EYYÜP AĞA</t>
  </si>
  <si>
    <t>MAYIS SÜTÜNE YAZILDI</t>
  </si>
  <si>
    <t>Gelin. Düv.Yemi 35 Ad.</t>
  </si>
  <si>
    <t>Nergis Süt Yemi 75 Ad.</t>
  </si>
  <si>
    <t>Yağ(3,2 3,3 3,3 3,4)</t>
  </si>
  <si>
    <t xml:space="preserve">YM2 </t>
  </si>
  <si>
    <t>Haziran Sütünden Kesilecek</t>
  </si>
  <si>
    <t>Beşyem gelincik 35  Ad.</t>
  </si>
  <si>
    <t>Beşyem Nergis 85 Ad.</t>
  </si>
  <si>
    <t>HAZİRAN SÜTÜNE YAZILDI</t>
  </si>
  <si>
    <t>Su 2 lt</t>
  </si>
  <si>
    <t>Temmuz Sütünden Kesilecek</t>
  </si>
  <si>
    <t>Beşyem Gelincik 35 Ad.</t>
  </si>
  <si>
    <t>Beşyem Nergis 60 Ad.</t>
  </si>
  <si>
    <t>Temmuz Sütüne Yazıldı</t>
  </si>
  <si>
    <t>H.EYYÜP AĞA</t>
  </si>
  <si>
    <t>KAMER DÜVE YEMİ</t>
  </si>
  <si>
    <t>KAMER EKO SÜT YEMİ</t>
  </si>
  <si>
    <t>Eylül Sütünden Kesilecek</t>
  </si>
  <si>
    <t>17/09 124,5 LT ANTB. 12 TL</t>
  </si>
  <si>
    <t>18/09 139 LT ANTB. 12 TL</t>
  </si>
  <si>
    <t>19/09 136,5 LT ANTB. 12 TL</t>
  </si>
  <si>
    <t>20/09 135 LT ANTB. 12 TL</t>
  </si>
  <si>
    <t>21/09 131 LT ANTB. 12 TL</t>
  </si>
  <si>
    <t>22/09 139 LT ANTB. 12 TL</t>
  </si>
  <si>
    <t>23/09 159 LT ANTB. 12 TL</t>
  </si>
  <si>
    <t>13/09 101,5 LT KESİK 12 TL</t>
  </si>
  <si>
    <t>Kamer Düve 30 Ad.</t>
  </si>
  <si>
    <t>Kamer Eko Süt 60 Ad.</t>
  </si>
  <si>
    <t>EYLÜL SÜTÜNDEN KESİLECEK</t>
  </si>
  <si>
    <t>KAMER DÜVE YEMİ-PLT</t>
  </si>
  <si>
    <t>KAMER S.SÜT YEMİ (EKO/YILDIZ-PLT)</t>
  </si>
  <si>
    <t>Ekim Sütünden Kesilecek</t>
  </si>
  <si>
    <t>Kamer Düve 35 Ad.</t>
  </si>
  <si>
    <t>Kamer Eko Yıl. 90 Ad.</t>
  </si>
  <si>
    <t>EKİM SÜTÜNE YAZILDI</t>
  </si>
  <si>
    <t>30.11.2025</t>
  </si>
  <si>
    <t>Kasım Sütünden Kesilecek</t>
  </si>
  <si>
    <t>Kamer Düve 40 Ad.</t>
  </si>
  <si>
    <t>Kamer Eko 60 Ad.</t>
  </si>
  <si>
    <t>KASIM SÜTÜNE YAZILDI</t>
  </si>
  <si>
    <t xml:space="preserve">V.EYYÜPAĞA </t>
  </si>
  <si>
    <t>KAMER S.BESİ YEMİ (ZÜMRÜT-PLT)</t>
  </si>
  <si>
    <t>YMA</t>
  </si>
  <si>
    <t>Ocak Sütünden Kesilecek</t>
  </si>
  <si>
    <t>V.EYYÜPAĞA</t>
  </si>
  <si>
    <t>Düve Yemi 40 Ad.</t>
  </si>
  <si>
    <t>Besi Yemi 10 Ad.</t>
  </si>
  <si>
    <t>KAMER S.SÜT YEMİ (KAMER 21)</t>
  </si>
  <si>
    <t>Şubat Sütünden Kesilecek</t>
  </si>
  <si>
    <t>D.EYYÜPAĞA</t>
  </si>
  <si>
    <t>Kamer Besi 20 Ad.</t>
  </si>
  <si>
    <t>Kamer Süt Yemi 80 Ad.</t>
  </si>
  <si>
    <t>Mart Sütünden Kesilecek</t>
  </si>
  <si>
    <t>Kamer Besi 15 Ad.</t>
  </si>
  <si>
    <t>Kamer 21 60 Ad.</t>
  </si>
  <si>
    <t>Z.EYYÜPAĞA</t>
  </si>
  <si>
    <t>NİSAN SÜTÜNDEN KESİLECEK</t>
  </si>
  <si>
    <t>KAMER S.SÜT YEMİ (HEDEF-PLT)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</si>
</sst>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  <numFmt numFmtId="168" formatCode="#0"/>
    <numFmt numFmtId="169" formatCode="#,##0.00000"/>
  </numFmts>
  <fonts count="4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572">
    <xf numFmtId="0" fontId="0" fillId="0" borderId="0"/>
    <xf numFmtId="0" fontId="26" fillId="0" borderId="0" applyNumberFormat="0" applyFon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22" applyNumberFormat="0" applyFill="0" applyAlignment="0" applyProtection="0"/>
    <xf numFmtId="0" fontId="32" fillId="0" borderId="23" applyNumberFormat="0" applyFill="0" applyAlignment="0" applyProtection="0"/>
    <xf numFmtId="0" fontId="33" fillId="0" borderId="24" applyNumberFormat="0" applyFill="0" applyAlignment="0" applyProtection="0"/>
    <xf numFmtId="0" fontId="33" fillId="0" borderId="0" applyNumberFormat="0" applyFill="0" applyBorder="0" applyAlignment="0" applyProtection="0"/>
    <xf numFmtId="0" fontId="34" fillId="3" borderId="0" applyNumberFormat="0" applyBorder="0" applyAlignment="0" applyProtection="0"/>
    <xf numFmtId="0" fontId="35" fillId="4" borderId="0" applyNumberFormat="0" applyBorder="0" applyAlignment="0" applyProtection="0"/>
    <xf numFmtId="0" fontId="36" fillId="5" borderId="0" applyNumberFormat="0" applyBorder="0" applyAlignment="0" applyProtection="0"/>
    <xf numFmtId="0" fontId="37" fillId="6" borderId="25" applyNumberFormat="0" applyAlignment="0" applyProtection="0"/>
    <xf numFmtId="0" fontId="38" fillId="7" borderId="26" applyNumberFormat="0" applyAlignment="0" applyProtection="0"/>
    <xf numFmtId="0" fontId="39" fillId="7" borderId="25" applyNumberFormat="0" applyAlignment="0" applyProtection="0"/>
    <xf numFmtId="0" fontId="40" fillId="0" borderId="27" applyNumberFormat="0" applyFill="0" applyAlignment="0" applyProtection="0"/>
    <xf numFmtId="0" fontId="41" fillId="8" borderId="28" applyNumberFormat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7" fillId="0" borderId="30" applyNumberFormat="0" applyFill="0" applyAlignment="0" applyProtection="0"/>
    <xf numFmtId="0" fontId="44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44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44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44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44" fillId="26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44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3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25" fillId="9" borderId="29" applyNumberFormat="0" applyFont="0" applyAlignment="0" applyProtection="0"/>
    <xf numFmtId="0" fontId="29" fillId="0" borderId="0"/>
    <xf numFmtId="0" fontId="25" fillId="0" borderId="0" applyNumberFormat="0" applyFont="0" applyFill="0" applyBorder="0" applyAlignment="0" applyProtection="0"/>
    <xf numFmtId="43" fontId="29" fillId="0" borderId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9" borderId="29" applyNumberFormat="0" applyFont="0" applyAlignment="0" applyProtection="0"/>
    <xf numFmtId="0" fontId="25" fillId="0" borderId="0" applyNumberFormat="0" applyFont="0" applyFill="0" applyBorder="0" applyAlignment="0" applyProtection="0"/>
    <xf numFmtId="0" fontId="25" fillId="9" borderId="29" applyNumberFormat="0" applyFont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3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25" fillId="9" borderId="29" applyNumberFormat="0" applyFont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3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25" fillId="9" borderId="29" applyNumberFormat="0" applyFont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3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25" fillId="9" borderId="29" applyNumberFormat="0" applyFont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3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25" fillId="9" borderId="29" applyNumberFormat="0" applyFont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3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24" fillId="9" borderId="29" applyNumberFormat="0" applyFont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9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9" borderId="29" applyNumberFormat="0" applyFont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1" fillId="0" borderId="0" applyNumberFormat="0" applyFont="0" applyFill="0" applyBorder="0" applyAlignment="0" applyProtection="0"/>
    <xf numFmtId="43" fontId="2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3" fontId="19" fillId="0" borderId="0" applyFont="0" applyFill="0" applyBorder="0" applyAlignment="0" applyProtection="0"/>
    <xf numFmtId="0" fontId="19" fillId="9" borderId="29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8" fillId="0" borderId="0" applyNumberFormat="0" applyFont="0" applyFill="0" applyBorder="0" applyAlignment="0" applyProtection="0"/>
    <xf numFmtId="0" fontId="18" fillId="9" borderId="29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9" borderId="29" applyNumberFormat="0" applyFont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29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29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29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284">
    <xf numFmtId="0" fontId="0" fillId="0" borderId="0" xfId="0"/>
    <xf numFmtId="0" fontId="27" fillId="0" borderId="4" xfId="0" applyFont="1" applyBorder="1" applyAlignment="1">
      <alignment horizontal="center"/>
    </xf>
    <xf numFmtId="3" fontId="27" fillId="0" borderId="5" xfId="0" applyNumberFormat="1" applyFont="1" applyBorder="1" applyAlignment="1">
      <alignment horizontal="center"/>
    </xf>
    <xf numFmtId="0" fontId="27" fillId="0" borderId="5" xfId="0" applyFont="1" applyBorder="1" applyAlignment="1">
      <alignment horizontal="center"/>
    </xf>
    <xf numFmtId="164" fontId="27" fillId="0" borderId="5" xfId="0" applyNumberFormat="1" applyFont="1" applyBorder="1" applyAlignment="1">
      <alignment horizontal="center"/>
    </xf>
    <xf numFmtId="0" fontId="27" fillId="0" borderId="6" xfId="0" applyFont="1" applyBorder="1" applyAlignment="1">
      <alignment horizontal="center"/>
    </xf>
    <xf numFmtId="4" fontId="27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27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28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167" fontId="23" fillId="2" borderId="9" xfId="169" applyNumberFormat="1" applyFill="1" applyBorder="1" applyAlignment="1">
      <alignment horizontal="left"/>
    </xf>
    <xf numFmtId="49" fontId="23" fillId="2" borderId="9" xfId="169" applyNumberFormat="1" applyFill="1" applyBorder="1" applyAlignment="1">
      <alignment horizontal="left"/>
    </xf>
    <xf numFmtId="168" fontId="23" fillId="2" borderId="9" xfId="169" applyNumberFormat="1" applyFill="1" applyBorder="1" applyAlignment="1">
      <alignment horizontal="right"/>
    </xf>
    <xf numFmtId="3" fontId="23" fillId="2" borderId="9" xfId="169" applyNumberFormat="1" applyFill="1" applyBorder="1"/>
    <xf numFmtId="169" fontId="23" fillId="2" borderId="9" xfId="169" applyNumberFormat="1" applyFill="1" applyBorder="1" applyAlignment="1">
      <alignment horizontal="right"/>
    </xf>
    <xf numFmtId="4" fontId="23" fillId="2" borderId="9" xfId="169" applyNumberFormat="1" applyFill="1" applyBorder="1" applyAlignment="1">
      <alignment horizontal="right"/>
    </xf>
    <xf numFmtId="0" fontId="23" fillId="2" borderId="9" xfId="169" applyFill="1" applyBorder="1"/>
    <xf numFmtId="0" fontId="0" fillId="34" borderId="12" xfId="0" applyFill="1" applyBorder="1"/>
    <xf numFmtId="169" fontId="23" fillId="34" borderId="12" xfId="169" applyNumberFormat="1" applyFill="1" applyBorder="1" applyAlignment="1">
      <alignment horizontal="right"/>
    </xf>
    <xf numFmtId="4" fontId="23" fillId="34" borderId="12" xfId="169" applyNumberFormat="1" applyFill="1" applyBorder="1" applyAlignment="1">
      <alignment horizontal="right"/>
    </xf>
    <xf numFmtId="0" fontId="23" fillId="34" borderId="12" xfId="169" applyFill="1" applyBorder="1"/>
    <xf numFmtId="167" fontId="21" fillId="2" borderId="9" xfId="209" applyNumberFormat="1" applyFill="1" applyBorder="1" applyAlignment="1">
      <alignment horizontal="left"/>
    </xf>
    <xf numFmtId="49" fontId="21" fillId="2" borderId="9" xfId="209" applyNumberFormat="1" applyFill="1" applyBorder="1" applyAlignment="1">
      <alignment horizontal="left"/>
    </xf>
    <xf numFmtId="3" fontId="21" fillId="2" borderId="9" xfId="209" applyNumberFormat="1" applyFill="1" applyBorder="1"/>
    <xf numFmtId="169" fontId="21" fillId="2" borderId="9" xfId="209" applyNumberFormat="1" applyFill="1" applyBorder="1" applyAlignment="1">
      <alignment horizontal="right"/>
    </xf>
    <xf numFmtId="4" fontId="21" fillId="2" borderId="9" xfId="209" applyNumberFormat="1" applyFill="1" applyBorder="1" applyAlignment="1">
      <alignment horizontal="right"/>
    </xf>
    <xf numFmtId="0" fontId="21" fillId="2" borderId="9" xfId="209" applyFill="1" applyBorder="1"/>
    <xf numFmtId="167" fontId="22" fillId="34" borderId="9" xfId="189" applyNumberFormat="1" applyFill="1" applyBorder="1" applyAlignment="1">
      <alignment horizontal="left"/>
    </xf>
    <xf numFmtId="49" fontId="22" fillId="34" borderId="9" xfId="189" applyNumberFormat="1" applyFill="1" applyBorder="1" applyAlignment="1">
      <alignment horizontal="left"/>
    </xf>
    <xf numFmtId="168" fontId="22" fillId="34" borderId="9" xfId="189" applyNumberFormat="1" applyFill="1" applyBorder="1" applyAlignment="1">
      <alignment horizontal="right"/>
    </xf>
    <xf numFmtId="49" fontId="20" fillId="34" borderId="9" xfId="189" applyNumberFormat="1" applyFont="1" applyFill="1" applyBorder="1" applyAlignment="1">
      <alignment horizontal="left"/>
    </xf>
    <xf numFmtId="3" fontId="22" fillId="34" borderId="9" xfId="189" applyNumberFormat="1" applyFill="1" applyBorder="1"/>
    <xf numFmtId="169" fontId="22" fillId="34" borderId="9" xfId="189" applyNumberFormat="1" applyFill="1" applyBorder="1" applyAlignment="1">
      <alignment horizontal="right"/>
    </xf>
    <xf numFmtId="4" fontId="22" fillId="34" borderId="9" xfId="189" applyNumberFormat="1" applyFill="1" applyBorder="1" applyAlignment="1">
      <alignment horizontal="right"/>
    </xf>
    <xf numFmtId="0" fontId="22" fillId="34" borderId="9" xfId="189" applyFill="1" applyBorder="1"/>
    <xf numFmtId="14" fontId="0" fillId="34" borderId="9" xfId="0" applyNumberFormat="1" applyFill="1" applyBorder="1"/>
    <xf numFmtId="0" fontId="0" fillId="34" borderId="9" xfId="0" applyFill="1" applyBorder="1"/>
    <xf numFmtId="43" fontId="0" fillId="34" borderId="9" xfId="210" applyFont="1" applyFill="1" applyBorder="1"/>
    <xf numFmtId="3" fontId="19" fillId="2" borderId="9" xfId="211" applyNumberFormat="1" applyFill="1" applyBorder="1"/>
    <xf numFmtId="168" fontId="19" fillId="2" borderId="9" xfId="211" applyNumberFormat="1" applyFill="1" applyBorder="1" applyAlignment="1">
      <alignment horizontal="right"/>
    </xf>
    <xf numFmtId="49" fontId="19" fillId="2" borderId="9" xfId="211" applyNumberFormat="1" applyFill="1" applyBorder="1" applyAlignment="1">
      <alignment horizontal="left"/>
    </xf>
    <xf numFmtId="0" fontId="19" fillId="2" borderId="9" xfId="211" applyFill="1" applyBorder="1"/>
    <xf numFmtId="4" fontId="19" fillId="2" borderId="9" xfId="211" applyNumberFormat="1" applyFill="1" applyBorder="1" applyAlignment="1">
      <alignment horizontal="right"/>
    </xf>
    <xf numFmtId="169" fontId="19" fillId="2" borderId="9" xfId="211" applyNumberFormat="1" applyFill="1" applyBorder="1" applyAlignment="1">
      <alignment horizontal="right"/>
    </xf>
    <xf numFmtId="167" fontId="19" fillId="2" borderId="9" xfId="211" applyNumberFormat="1" applyFill="1" applyBorder="1" applyAlignment="1">
      <alignment horizontal="left"/>
    </xf>
    <xf numFmtId="49" fontId="19" fillId="0" borderId="0" xfId="211" applyNumberFormat="1" applyAlignment="1">
      <alignment horizontal="left"/>
    </xf>
    <xf numFmtId="0" fontId="18" fillId="2" borderId="9" xfId="232" applyFill="1" applyBorder="1"/>
    <xf numFmtId="169" fontId="18" fillId="2" borderId="9" xfId="232" applyNumberFormat="1" applyFill="1" applyBorder="1" applyAlignment="1">
      <alignment horizontal="right"/>
    </xf>
    <xf numFmtId="3" fontId="18" fillId="2" borderId="9" xfId="232" applyNumberFormat="1" applyFill="1" applyBorder="1"/>
    <xf numFmtId="4" fontId="18" fillId="2" borderId="9" xfId="232" applyNumberFormat="1" applyFill="1" applyBorder="1" applyAlignment="1">
      <alignment horizontal="right"/>
    </xf>
    <xf numFmtId="0" fontId="0" fillId="35" borderId="9" xfId="0" applyFill="1" applyBorder="1"/>
    <xf numFmtId="14" fontId="0" fillId="35" borderId="9" xfId="0" applyNumberFormat="1" applyFill="1" applyBorder="1"/>
    <xf numFmtId="49" fontId="18" fillId="2" borderId="9" xfId="232" applyNumberFormat="1" applyFill="1" applyBorder="1" applyAlignment="1">
      <alignment horizontal="left"/>
    </xf>
    <xf numFmtId="168" fontId="18" fillId="2" borderId="9" xfId="232" applyNumberFormat="1" applyFill="1" applyBorder="1" applyAlignment="1">
      <alignment horizontal="right"/>
    </xf>
    <xf numFmtId="167" fontId="18" fillId="2" borderId="9" xfId="232" applyNumberFormat="1" applyFill="1" applyBorder="1" applyAlignment="1">
      <alignment horizontal="left"/>
    </xf>
    <xf numFmtId="4" fontId="18" fillId="34" borderId="9" xfId="232" applyNumberFormat="1" applyFill="1" applyBorder="1" applyAlignment="1">
      <alignment horizontal="right"/>
    </xf>
    <xf numFmtId="4" fontId="18" fillId="35" borderId="9" xfId="232" applyNumberFormat="1" applyFill="1" applyBorder="1" applyAlignment="1">
      <alignment horizontal="right"/>
    </xf>
    <xf numFmtId="167" fontId="18" fillId="0" borderId="9" xfId="232" applyNumberFormat="1" applyBorder="1" applyAlignment="1">
      <alignment horizontal="left"/>
    </xf>
    <xf numFmtId="49" fontId="18" fillId="0" borderId="0" xfId="232" applyNumberFormat="1" applyAlignment="1">
      <alignment horizontal="left"/>
    </xf>
    <xf numFmtId="165" fontId="0" fillId="0" borderId="32" xfId="0" applyNumberFormat="1" applyBorder="1"/>
    <xf numFmtId="49" fontId="17" fillId="0" borderId="0" xfId="252" applyNumberFormat="1" applyAlignment="1">
      <alignment horizontal="left"/>
    </xf>
    <xf numFmtId="49" fontId="16" fillId="0" borderId="0" xfId="252" applyNumberFormat="1" applyFont="1" applyAlignment="1">
      <alignment horizontal="left"/>
    </xf>
    <xf numFmtId="4" fontId="17" fillId="34" borderId="9" xfId="252" applyNumberFormat="1" applyFill="1" applyBorder="1" applyAlignment="1">
      <alignment horizontal="right"/>
    </xf>
    <xf numFmtId="167" fontId="17" fillId="2" borderId="9" xfId="252" applyNumberFormat="1" applyFill="1" applyBorder="1" applyAlignment="1">
      <alignment horizontal="left"/>
    </xf>
    <xf numFmtId="49" fontId="17" fillId="2" borderId="9" xfId="252" applyNumberFormat="1" applyFill="1" applyBorder="1" applyAlignment="1">
      <alignment horizontal="left"/>
    </xf>
    <xf numFmtId="168" fontId="17" fillId="2" borderId="9" xfId="252" applyNumberFormat="1" applyFill="1" applyBorder="1" applyAlignment="1">
      <alignment horizontal="right"/>
    </xf>
    <xf numFmtId="3" fontId="17" fillId="2" borderId="9" xfId="252" applyNumberFormat="1" applyFill="1" applyBorder="1"/>
    <xf numFmtId="169" fontId="17" fillId="2" borderId="9" xfId="252" applyNumberFormat="1" applyFill="1" applyBorder="1" applyAlignment="1">
      <alignment horizontal="right"/>
    </xf>
    <xf numFmtId="4" fontId="17" fillId="2" borderId="9" xfId="252" applyNumberFormat="1" applyFill="1" applyBorder="1" applyAlignment="1">
      <alignment horizontal="right"/>
    </xf>
    <xf numFmtId="0" fontId="17" fillId="2" borderId="9" xfId="252" applyFill="1" applyBorder="1"/>
    <xf numFmtId="0" fontId="15" fillId="2" borderId="9" xfId="272" applyFill="1" applyBorder="1"/>
    <xf numFmtId="167" fontId="15" fillId="0" borderId="9" xfId="272" applyNumberFormat="1" applyBorder="1" applyAlignment="1">
      <alignment horizontal="left"/>
    </xf>
    <xf numFmtId="0" fontId="0" fillId="34" borderId="9" xfId="0" applyFill="1" applyBorder="1" applyAlignment="1">
      <alignment horizontal="center"/>
    </xf>
    <xf numFmtId="4" fontId="15" fillId="2" borderId="9" xfId="272" applyNumberFormat="1" applyFill="1" applyBorder="1" applyAlignment="1">
      <alignment horizontal="right"/>
    </xf>
    <xf numFmtId="168" fontId="15" fillId="2" borderId="9" xfId="272" applyNumberFormat="1" applyFill="1" applyBorder="1" applyAlignment="1">
      <alignment horizontal="right"/>
    </xf>
    <xf numFmtId="3" fontId="15" fillId="2" borderId="9" xfId="272" applyNumberFormat="1" applyFill="1" applyBorder="1"/>
    <xf numFmtId="169" fontId="15" fillId="2" borderId="9" xfId="272" applyNumberFormat="1" applyFill="1" applyBorder="1" applyAlignment="1">
      <alignment horizontal="right"/>
    </xf>
    <xf numFmtId="167" fontId="15" fillId="2" borderId="9" xfId="272" applyNumberFormat="1" applyFill="1" applyBorder="1" applyAlignment="1">
      <alignment horizontal="left"/>
    </xf>
    <xf numFmtId="49" fontId="15" fillId="2" borderId="9" xfId="272" applyNumberFormat="1" applyFill="1" applyBorder="1" applyAlignment="1">
      <alignment horizontal="left"/>
    </xf>
    <xf numFmtId="14" fontId="0" fillId="2" borderId="9" xfId="0" applyNumberFormat="1" applyFill="1" applyBorder="1"/>
    <xf numFmtId="167" fontId="14" fillId="2" borderId="9" xfId="292" applyNumberFormat="1" applyFill="1" applyBorder="1" applyAlignment="1">
      <alignment horizontal="left"/>
    </xf>
    <xf numFmtId="4" fontId="14" fillId="0" borderId="0" xfId="292" applyNumberFormat="1" applyAlignment="1">
      <alignment horizontal="left"/>
    </xf>
    <xf numFmtId="0" fontId="0" fillId="2" borderId="9" xfId="0" applyFill="1" applyBorder="1" applyAlignment="1">
      <alignment horizontal="left"/>
    </xf>
    <xf numFmtId="168" fontId="14" fillId="2" borderId="9" xfId="292" applyNumberFormat="1" applyFill="1" applyBorder="1" applyAlignment="1">
      <alignment horizontal="right"/>
    </xf>
    <xf numFmtId="0" fontId="14" fillId="0" borderId="0" xfId="292"/>
    <xf numFmtId="167" fontId="14" fillId="0" borderId="0" xfId="292" applyNumberFormat="1" applyAlignment="1">
      <alignment horizontal="left"/>
    </xf>
    <xf numFmtId="168" fontId="14" fillId="0" borderId="0" xfId="292" applyNumberFormat="1" applyAlignment="1">
      <alignment horizontal="right"/>
    </xf>
    <xf numFmtId="49" fontId="14" fillId="0" borderId="0" xfId="292" applyNumberFormat="1" applyAlignment="1">
      <alignment horizontal="left"/>
    </xf>
    <xf numFmtId="169" fontId="14" fillId="0" borderId="0" xfId="292" applyNumberFormat="1" applyAlignment="1">
      <alignment horizontal="right"/>
    </xf>
    <xf numFmtId="4" fontId="14" fillId="0" borderId="0" xfId="292" applyNumberFormat="1" applyAlignment="1">
      <alignment horizontal="right"/>
    </xf>
    <xf numFmtId="3" fontId="14" fillId="0" borderId="0" xfId="292" applyNumberFormat="1"/>
    <xf numFmtId="164" fontId="14" fillId="0" borderId="0" xfId="292" applyNumberFormat="1"/>
    <xf numFmtId="49" fontId="14" fillId="2" borderId="9" xfId="292" applyNumberFormat="1" applyFill="1" applyBorder="1" applyAlignment="1">
      <alignment horizontal="left"/>
    </xf>
    <xf numFmtId="3" fontId="14" fillId="2" borderId="9" xfId="292" applyNumberFormat="1" applyFill="1" applyBorder="1"/>
    <xf numFmtId="169" fontId="14" fillId="2" borderId="9" xfId="292" applyNumberFormat="1" applyFill="1" applyBorder="1" applyAlignment="1">
      <alignment horizontal="right"/>
    </xf>
    <xf numFmtId="4" fontId="14" fillId="2" borderId="9" xfId="292" applyNumberFormat="1" applyFill="1" applyBorder="1" applyAlignment="1">
      <alignment horizontal="right"/>
    </xf>
    <xf numFmtId="0" fontId="14" fillId="2" borderId="9" xfId="292" applyFill="1" applyBorder="1"/>
    <xf numFmtId="4" fontId="14" fillId="2" borderId="9" xfId="292" applyNumberFormat="1" applyFill="1" applyBorder="1"/>
    <xf numFmtId="164" fontId="14" fillId="2" borderId="9" xfId="292" applyNumberFormat="1" applyFill="1" applyBorder="1"/>
    <xf numFmtId="2" fontId="0" fillId="34" borderId="9" xfId="0" applyNumberFormat="1" applyFill="1" applyBorder="1"/>
    <xf numFmtId="0" fontId="13" fillId="2" borderId="9" xfId="312" applyFill="1" applyBorder="1"/>
    <xf numFmtId="4" fontId="13" fillId="2" borderId="9" xfId="312" applyNumberFormat="1" applyFill="1" applyBorder="1" applyAlignment="1">
      <alignment horizontal="right"/>
    </xf>
    <xf numFmtId="169" fontId="13" fillId="2" borderId="9" xfId="312" applyNumberFormat="1" applyFill="1" applyBorder="1" applyAlignment="1">
      <alignment horizontal="right"/>
    </xf>
    <xf numFmtId="49" fontId="13" fillId="2" borderId="9" xfId="312" applyNumberFormat="1" applyFill="1" applyBorder="1" applyAlignment="1">
      <alignment horizontal="left"/>
    </xf>
    <xf numFmtId="3" fontId="13" fillId="2" borderId="9" xfId="312" applyNumberFormat="1" applyFill="1" applyBorder="1"/>
    <xf numFmtId="168" fontId="13" fillId="2" borderId="9" xfId="312" applyNumberFormat="1" applyFill="1" applyBorder="1" applyAlignment="1">
      <alignment horizontal="right"/>
    </xf>
    <xf numFmtId="167" fontId="13" fillId="2" borderId="9" xfId="312" applyNumberFormat="1" applyFill="1" applyBorder="1" applyAlignment="1">
      <alignment horizontal="left"/>
    </xf>
    <xf numFmtId="0" fontId="13" fillId="0" borderId="0" xfId="312"/>
    <xf numFmtId="167" fontId="13" fillId="0" borderId="0" xfId="312" applyNumberFormat="1" applyAlignment="1">
      <alignment horizontal="left"/>
    </xf>
    <xf numFmtId="168" fontId="13" fillId="0" borderId="0" xfId="312" applyNumberFormat="1" applyAlignment="1">
      <alignment horizontal="right"/>
    </xf>
    <xf numFmtId="49" fontId="13" fillId="0" borderId="0" xfId="312" applyNumberFormat="1" applyAlignment="1">
      <alignment horizontal="left"/>
    </xf>
    <xf numFmtId="169" fontId="13" fillId="0" borderId="0" xfId="312" applyNumberFormat="1" applyAlignment="1">
      <alignment horizontal="right"/>
    </xf>
    <xf numFmtId="4" fontId="13" fillId="0" borderId="0" xfId="312" applyNumberFormat="1" applyAlignment="1">
      <alignment horizontal="right"/>
    </xf>
    <xf numFmtId="3" fontId="13" fillId="0" borderId="0" xfId="312" applyNumberFormat="1"/>
    <xf numFmtId="165" fontId="27" fillId="0" borderId="33" xfId="0" applyNumberFormat="1" applyFont="1" applyBorder="1" applyAlignment="1">
      <alignment horizontal="center"/>
    </xf>
    <xf numFmtId="165" fontId="0" fillId="0" borderId="34" xfId="0" applyNumberFormat="1" applyBorder="1"/>
    <xf numFmtId="0" fontId="0" fillId="0" borderId="37" xfId="0" applyBorder="1"/>
    <xf numFmtId="4" fontId="0" fillId="2" borderId="39" xfId="0" applyNumberFormat="1" applyFill="1" applyBorder="1"/>
    <xf numFmtId="167" fontId="14" fillId="0" borderId="8" xfId="292" applyNumberFormat="1" applyBorder="1" applyAlignment="1">
      <alignment horizontal="left"/>
    </xf>
    <xf numFmtId="0" fontId="12" fillId="2" borderId="9" xfId="332" applyFill="1" applyBorder="1"/>
    <xf numFmtId="168" fontId="12" fillId="2" borderId="9" xfId="332" applyNumberFormat="1" applyFill="1" applyBorder="1" applyAlignment="1">
      <alignment horizontal="right"/>
    </xf>
    <xf numFmtId="167" fontId="12" fillId="2" borderId="9" xfId="332" applyNumberFormat="1" applyFill="1" applyBorder="1" applyAlignment="1">
      <alignment horizontal="left"/>
    </xf>
    <xf numFmtId="169" fontId="12" fillId="2" borderId="9" xfId="332" applyNumberFormat="1" applyFill="1" applyBorder="1" applyAlignment="1">
      <alignment horizontal="right"/>
    </xf>
    <xf numFmtId="4" fontId="12" fillId="2" borderId="9" xfId="332" applyNumberFormat="1" applyFill="1" applyBorder="1" applyAlignment="1">
      <alignment horizontal="right"/>
    </xf>
    <xf numFmtId="3" fontId="12" fillId="2" borderId="9" xfId="332" applyNumberFormat="1" applyFill="1" applyBorder="1"/>
    <xf numFmtId="49" fontId="12" fillId="2" borderId="9" xfId="332" applyNumberFormat="1" applyFill="1" applyBorder="1" applyAlignment="1">
      <alignment horizontal="left"/>
    </xf>
    <xf numFmtId="4" fontId="12" fillId="0" borderId="9" xfId="332" applyNumberFormat="1" applyBorder="1" applyAlignment="1">
      <alignment horizontal="right"/>
    </xf>
    <xf numFmtId="167" fontId="12" fillId="0" borderId="9" xfId="332" applyNumberFormat="1" applyBorder="1" applyAlignment="1">
      <alignment horizontal="left"/>
    </xf>
    <xf numFmtId="14" fontId="0" fillId="0" borderId="8" xfId="0" applyNumberFormat="1" applyBorder="1" applyAlignment="1">
      <alignment horizontal="left"/>
    </xf>
    <xf numFmtId="2" fontId="0" fillId="0" borderId="0" xfId="0" applyNumberFormat="1"/>
    <xf numFmtId="49" fontId="0" fillId="0" borderId="0" xfId="0" applyNumberFormat="1"/>
    <xf numFmtId="49" fontId="11" fillId="2" borderId="9" xfId="352" applyNumberFormat="1" applyFill="1" applyBorder="1" applyAlignment="1">
      <alignment horizontal="left"/>
    </xf>
    <xf numFmtId="168" fontId="11" fillId="2" borderId="9" xfId="352" applyNumberFormat="1" applyFill="1" applyBorder="1" applyAlignment="1">
      <alignment horizontal="right"/>
    </xf>
    <xf numFmtId="167" fontId="11" fillId="2" borderId="9" xfId="352" applyNumberFormat="1" applyFill="1" applyBorder="1" applyAlignment="1">
      <alignment horizontal="left"/>
    </xf>
    <xf numFmtId="4" fontId="11" fillId="2" borderId="9" xfId="352" applyNumberFormat="1" applyFill="1" applyBorder="1" applyAlignment="1">
      <alignment horizontal="right"/>
    </xf>
    <xf numFmtId="0" fontId="11" fillId="2" borderId="9" xfId="352" applyFill="1" applyBorder="1"/>
    <xf numFmtId="169" fontId="11" fillId="2" borderId="9" xfId="352" applyNumberFormat="1" applyFill="1" applyBorder="1" applyAlignment="1">
      <alignment horizontal="right"/>
    </xf>
    <xf numFmtId="3" fontId="11" fillId="2" borderId="9" xfId="352" applyNumberFormat="1" applyFill="1" applyBorder="1"/>
    <xf numFmtId="4" fontId="11" fillId="0" borderId="9" xfId="352" applyNumberFormat="1" applyBorder="1" applyAlignment="1">
      <alignment horizontal="right"/>
    </xf>
    <xf numFmtId="167" fontId="11" fillId="0" borderId="9" xfId="352" applyNumberFormat="1" applyBorder="1" applyAlignment="1">
      <alignment horizontal="left"/>
    </xf>
    <xf numFmtId="0" fontId="11" fillId="0" borderId="0" xfId="352"/>
    <xf numFmtId="167" fontId="11" fillId="0" borderId="0" xfId="352" applyNumberFormat="1" applyAlignment="1">
      <alignment horizontal="left"/>
    </xf>
    <xf numFmtId="168" fontId="11" fillId="0" borderId="0" xfId="352" applyNumberFormat="1" applyAlignment="1">
      <alignment horizontal="right"/>
    </xf>
    <xf numFmtId="49" fontId="11" fillId="0" borderId="0" xfId="352" applyNumberFormat="1" applyAlignment="1">
      <alignment horizontal="left"/>
    </xf>
    <xf numFmtId="169" fontId="11" fillId="0" borderId="0" xfId="352" applyNumberFormat="1" applyAlignment="1">
      <alignment horizontal="right"/>
    </xf>
    <xf numFmtId="4" fontId="11" fillId="0" borderId="0" xfId="352" applyNumberFormat="1" applyAlignment="1">
      <alignment horizontal="right"/>
    </xf>
    <xf numFmtId="3" fontId="11" fillId="0" borderId="0" xfId="352" applyNumberFormat="1"/>
    <xf numFmtId="4" fontId="10" fillId="2" borderId="9" xfId="372" applyNumberFormat="1" applyFill="1" applyBorder="1" applyAlignment="1">
      <alignment horizontal="right"/>
    </xf>
    <xf numFmtId="43" fontId="0" fillId="0" borderId="11" xfId="210" applyFont="1" applyFill="1" applyBorder="1"/>
    <xf numFmtId="167" fontId="9" fillId="2" borderId="9" xfId="392" applyNumberFormat="1" applyFill="1" applyBorder="1" applyAlignment="1">
      <alignment horizontal="left"/>
    </xf>
    <xf numFmtId="168" fontId="9" fillId="2" borderId="9" xfId="392" applyNumberFormat="1" applyFill="1" applyBorder="1" applyAlignment="1">
      <alignment horizontal="right"/>
    </xf>
    <xf numFmtId="49" fontId="9" fillId="2" borderId="9" xfId="392" applyNumberFormat="1" applyFill="1" applyBorder="1" applyAlignment="1">
      <alignment horizontal="left"/>
    </xf>
    <xf numFmtId="3" fontId="9" fillId="2" borderId="9" xfId="392" applyNumberFormat="1" applyFill="1" applyBorder="1"/>
    <xf numFmtId="169" fontId="9" fillId="2" borderId="9" xfId="392" applyNumberFormat="1" applyFill="1" applyBorder="1" applyAlignment="1">
      <alignment horizontal="right"/>
    </xf>
    <xf numFmtId="4" fontId="9" fillId="2" borderId="9" xfId="392" applyNumberFormat="1" applyFill="1" applyBorder="1" applyAlignment="1">
      <alignment horizontal="right"/>
    </xf>
    <xf numFmtId="0" fontId="9" fillId="2" borderId="9" xfId="392" applyFill="1" applyBorder="1"/>
    <xf numFmtId="4" fontId="7" fillId="0" borderId="9" xfId="432" applyNumberFormat="1" applyBorder="1" applyAlignment="1">
      <alignment horizontal="right"/>
    </xf>
    <xf numFmtId="167" fontId="7" fillId="0" borderId="9" xfId="432" applyNumberFormat="1" applyBorder="1" applyAlignment="1">
      <alignment horizontal="left"/>
    </xf>
    <xf numFmtId="167" fontId="7" fillId="2" borderId="9" xfId="432" applyNumberFormat="1" applyFill="1" applyBorder="1" applyAlignment="1">
      <alignment horizontal="left"/>
    </xf>
    <xf numFmtId="168" fontId="7" fillId="2" borderId="9" xfId="432" applyNumberFormat="1" applyFill="1" applyBorder="1" applyAlignment="1">
      <alignment horizontal="right"/>
    </xf>
    <xf numFmtId="49" fontId="7" fillId="2" borderId="9" xfId="432" applyNumberFormat="1" applyFill="1" applyBorder="1" applyAlignment="1">
      <alignment horizontal="left"/>
    </xf>
    <xf numFmtId="3" fontId="7" fillId="2" borderId="9" xfId="432" applyNumberFormat="1" applyFill="1" applyBorder="1"/>
    <xf numFmtId="169" fontId="7" fillId="2" borderId="9" xfId="432" applyNumberFormat="1" applyFill="1" applyBorder="1" applyAlignment="1">
      <alignment horizontal="right"/>
    </xf>
    <xf numFmtId="4" fontId="7" fillId="2" borderId="9" xfId="432" applyNumberFormat="1" applyFill="1" applyBorder="1" applyAlignment="1">
      <alignment horizontal="right"/>
    </xf>
    <xf numFmtId="0" fontId="7" fillId="2" borderId="9" xfId="432" applyFill="1" applyBorder="1"/>
    <xf numFmtId="4" fontId="9" fillId="0" borderId="11" xfId="392" applyNumberFormat="1" applyBorder="1" applyAlignment="1">
      <alignment horizontal="right"/>
    </xf>
    <xf numFmtId="167" fontId="9" fillId="0" borderId="8" xfId="392" applyNumberFormat="1" applyBorder="1" applyAlignment="1">
      <alignment horizontal="left"/>
    </xf>
    <xf numFmtId="4" fontId="5" fillId="0" borderId="9" xfId="472" applyNumberFormat="1" applyBorder="1" applyAlignment="1">
      <alignment horizontal="right"/>
    </xf>
    <xf numFmtId="167" fontId="5" fillId="0" borderId="9" xfId="472" applyNumberFormat="1" applyBorder="1" applyAlignment="1">
      <alignment horizontal="left"/>
    </xf>
    <xf numFmtId="167" fontId="5" fillId="2" borderId="9" xfId="472" applyNumberFormat="1" applyFill="1" applyBorder="1" applyAlignment="1">
      <alignment horizontal="left"/>
    </xf>
    <xf numFmtId="168" fontId="5" fillId="2" borderId="9" xfId="472" applyNumberFormat="1" applyFill="1" applyBorder="1" applyAlignment="1">
      <alignment horizontal="right"/>
    </xf>
    <xf numFmtId="49" fontId="5" fillId="2" borderId="9" xfId="472" applyNumberFormat="1" applyFill="1" applyBorder="1" applyAlignment="1">
      <alignment horizontal="left"/>
    </xf>
    <xf numFmtId="3" fontId="5" fillId="2" borderId="9" xfId="472" applyNumberFormat="1" applyFill="1" applyBorder="1"/>
    <xf numFmtId="169" fontId="5" fillId="2" borderId="9" xfId="472" applyNumberFormat="1" applyFill="1" applyBorder="1" applyAlignment="1">
      <alignment horizontal="right"/>
    </xf>
    <xf numFmtId="4" fontId="5" fillId="2" borderId="9" xfId="472" applyNumberFormat="1" applyFill="1" applyBorder="1" applyAlignment="1">
      <alignment horizontal="right"/>
    </xf>
    <xf numFmtId="0" fontId="5" fillId="2" borderId="9" xfId="472" applyFill="1" applyBorder="1"/>
    <xf numFmtId="4" fontId="4" fillId="0" borderId="9" xfId="492" applyNumberFormat="1" applyBorder="1" applyAlignment="1">
      <alignment horizontal="right"/>
    </xf>
    <xf numFmtId="167" fontId="4" fillId="0" borderId="9" xfId="492" applyNumberFormat="1" applyBorder="1" applyAlignment="1">
      <alignment horizontal="left"/>
    </xf>
    <xf numFmtId="167" fontId="4" fillId="2" borderId="9" xfId="492" applyNumberFormat="1" applyFill="1" applyBorder="1" applyAlignment="1">
      <alignment horizontal="left"/>
    </xf>
    <xf numFmtId="168" fontId="4" fillId="2" borderId="9" xfId="492" applyNumberFormat="1" applyFill="1" applyBorder="1" applyAlignment="1">
      <alignment horizontal="right"/>
    </xf>
    <xf numFmtId="49" fontId="4" fillId="2" borderId="9" xfId="492" applyNumberFormat="1" applyFill="1" applyBorder="1" applyAlignment="1">
      <alignment horizontal="left"/>
    </xf>
    <xf numFmtId="3" fontId="4" fillId="2" borderId="9" xfId="492" applyNumberFormat="1" applyFill="1" applyBorder="1"/>
    <xf numFmtId="169" fontId="4" fillId="2" borderId="9" xfId="492" applyNumberFormat="1" applyFill="1" applyBorder="1" applyAlignment="1">
      <alignment horizontal="right"/>
    </xf>
    <xf numFmtId="4" fontId="4" fillId="2" borderId="9" xfId="492" applyNumberFormat="1" applyFill="1" applyBorder="1" applyAlignment="1">
      <alignment horizontal="right"/>
    </xf>
    <xf numFmtId="0" fontId="4" fillId="2" borderId="9" xfId="492" applyFill="1" applyBorder="1"/>
    <xf numFmtId="164" fontId="4" fillId="2" borderId="9" xfId="492" applyNumberFormat="1" applyFill="1" applyBorder="1"/>
    <xf numFmtId="4" fontId="3" fillId="0" borderId="9" xfId="512" applyNumberFormat="1" applyBorder="1" applyAlignment="1">
      <alignment horizontal="right"/>
    </xf>
    <xf numFmtId="167" fontId="3" fillId="0" borderId="9" xfId="512" applyNumberFormat="1" applyBorder="1" applyAlignment="1">
      <alignment horizontal="left"/>
    </xf>
    <xf numFmtId="167" fontId="3" fillId="2" borderId="9" xfId="512" applyNumberFormat="1" applyFill="1" applyBorder="1" applyAlignment="1">
      <alignment horizontal="left"/>
    </xf>
    <xf numFmtId="168" fontId="3" fillId="2" borderId="9" xfId="512" applyNumberFormat="1" applyFill="1" applyBorder="1" applyAlignment="1">
      <alignment horizontal="right"/>
    </xf>
    <xf numFmtId="49" fontId="3" fillId="2" borderId="9" xfId="512" applyNumberFormat="1" applyFill="1" applyBorder="1" applyAlignment="1">
      <alignment horizontal="left"/>
    </xf>
    <xf numFmtId="3" fontId="3" fillId="2" borderId="9" xfId="512" applyNumberFormat="1" applyFill="1" applyBorder="1"/>
    <xf numFmtId="169" fontId="3" fillId="2" borderId="9" xfId="512" applyNumberFormat="1" applyFill="1" applyBorder="1" applyAlignment="1">
      <alignment horizontal="right"/>
    </xf>
    <xf numFmtId="4" fontId="3" fillId="2" borderId="9" xfId="512" applyNumberFormat="1" applyFill="1" applyBorder="1" applyAlignment="1">
      <alignment horizontal="right"/>
    </xf>
    <xf numFmtId="0" fontId="3" fillId="2" borderId="9" xfId="512" applyFill="1" applyBorder="1"/>
    <xf numFmtId="164" fontId="3" fillId="2" borderId="9" xfId="512" applyNumberFormat="1" applyFill="1" applyBorder="1"/>
    <xf numFmtId="4" fontId="2" fillId="0" borderId="9" xfId="532" applyNumberFormat="1" applyBorder="1" applyAlignment="1">
      <alignment horizontal="right"/>
    </xf>
    <xf numFmtId="167" fontId="2" fillId="0" borderId="9" xfId="532" applyNumberFormat="1" applyBorder="1" applyAlignment="1">
      <alignment horizontal="left"/>
    </xf>
    <xf numFmtId="167" fontId="2" fillId="2" borderId="9" xfId="532" applyNumberFormat="1" applyFill="1" applyBorder="1" applyAlignment="1">
      <alignment horizontal="left"/>
    </xf>
    <xf numFmtId="168" fontId="2" fillId="2" borderId="9" xfId="532" applyNumberFormat="1" applyFill="1" applyBorder="1" applyAlignment="1">
      <alignment horizontal="right"/>
    </xf>
    <xf numFmtId="49" fontId="2" fillId="2" borderId="9" xfId="532" applyNumberFormat="1" applyFill="1" applyBorder="1" applyAlignment="1">
      <alignment horizontal="left"/>
    </xf>
    <xf numFmtId="3" fontId="2" fillId="2" borderId="9" xfId="532" applyNumberFormat="1" applyFill="1" applyBorder="1"/>
    <xf numFmtId="169" fontId="2" fillId="2" borderId="9" xfId="532" applyNumberFormat="1" applyFill="1" applyBorder="1" applyAlignment="1">
      <alignment horizontal="right"/>
    </xf>
    <xf numFmtId="4" fontId="2" fillId="2" borderId="9" xfId="532" applyNumberFormat="1" applyFill="1" applyBorder="1" applyAlignment="1">
      <alignment horizontal="right"/>
    </xf>
    <xf numFmtId="0" fontId="2" fillId="2" borderId="9" xfId="532" applyFill="1" applyBorder="1"/>
    <xf numFmtId="164" fontId="2" fillId="2" borderId="9" xfId="532" applyNumberFormat="1" applyFill="1" applyBorder="1"/>
    <xf numFmtId="49" fontId="1" fillId="0" borderId="0" xfId="552" applyNumberFormat="1" applyAlignment="1">
      <alignment horizontal="left"/>
    </xf>
    <xf numFmtId="167" fontId="1" fillId="0" borderId="9" xfId="552" applyNumberFormat="1" applyBorder="1" applyAlignment="1">
      <alignment horizontal="left"/>
    </xf>
    <xf numFmtId="49" fontId="1" fillId="0" borderId="9" xfId="552" applyNumberFormat="1" applyBorder="1" applyAlignment="1">
      <alignment horizontal="left"/>
    </xf>
    <xf numFmtId="3" fontId="1" fillId="0" borderId="9" xfId="552" applyNumberFormat="1" applyBorder="1"/>
    <xf numFmtId="167" fontId="1" fillId="2" borderId="9" xfId="552" applyNumberFormat="1" applyFill="1" applyBorder="1" applyAlignment="1">
      <alignment horizontal="left"/>
    </xf>
    <xf numFmtId="0" fontId="1" fillId="2" borderId="9" xfId="552" applyFill="1" applyBorder="1"/>
    <xf numFmtId="49" fontId="1" fillId="2" borderId="9" xfId="552" applyNumberFormat="1" applyFill="1" applyBorder="1" applyAlignment="1">
      <alignment horizontal="left"/>
    </xf>
    <xf numFmtId="168" fontId="1" fillId="2" borderId="9" xfId="552" applyNumberFormat="1" applyFill="1" applyBorder="1" applyAlignment="1">
      <alignment horizontal="right"/>
    </xf>
    <xf numFmtId="3" fontId="1" fillId="2" borderId="9" xfId="552" applyNumberFormat="1" applyFill="1" applyBorder="1"/>
    <xf numFmtId="169" fontId="1" fillId="2" borderId="9" xfId="552" applyNumberFormat="1" applyFill="1" applyBorder="1" applyAlignment="1">
      <alignment horizontal="right"/>
    </xf>
    <xf numFmtId="4" fontId="1" fillId="2" borderId="9" xfId="552" applyNumberFormat="1" applyFill="1" applyBorder="1" applyAlignment="1">
      <alignment horizontal="right"/>
    </xf>
    <xf numFmtId="0" fontId="28" fillId="0" borderId="12" xfId="0" applyFont="1" applyBorder="1" applyAlignment="1">
      <alignment horizontal="center" vertical="center" wrapText="1"/>
    </xf>
    <xf numFmtId="4" fontId="0" fillId="0" borderId="12" xfId="0" applyNumberFormat="1" applyBorder="1"/>
    <xf numFmtId="0" fontId="1" fillId="0" borderId="9" xfId="552" applyBorder="1"/>
    <xf numFmtId="168" fontId="1" fillId="0" borderId="9" xfId="552" applyNumberFormat="1" applyBorder="1" applyAlignment="1">
      <alignment horizontal="right"/>
    </xf>
    <xf numFmtId="169" fontId="1" fillId="0" borderId="9" xfId="552" applyNumberFormat="1" applyBorder="1" applyAlignment="1">
      <alignment horizontal="right"/>
    </xf>
    <xf numFmtId="4" fontId="1" fillId="0" borderId="9" xfId="552" applyNumberFormat="1" applyBorder="1" applyAlignment="1">
      <alignment horizontal="right"/>
    </xf>
    <xf numFmtId="164" fontId="1" fillId="0" borderId="9" xfId="552" applyNumberFormat="1" applyBorder="1"/>
    <xf numFmtId="168" fontId="21" fillId="2" borderId="9" xfId="209" applyNumberFormat="1" applyFill="1" applyBorder="1" applyAlignment="1">
      <alignment horizontal="center" vertic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27" fillId="0" borderId="1" xfId="0" applyFont="1" applyBorder="1" applyAlignment="1">
      <alignment horizontal="center"/>
    </xf>
    <xf numFmtId="0" fontId="27" fillId="0" borderId="2" xfId="0" applyFont="1" applyBorder="1" applyAlignment="1">
      <alignment horizontal="center"/>
    </xf>
    <xf numFmtId="0" fontId="27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27" fillId="0" borderId="35" xfId="0" applyFont="1" applyBorder="1" applyAlignment="1">
      <alignment horizontal="center"/>
    </xf>
    <xf numFmtId="0" fontId="27" fillId="0" borderId="36" xfId="0" applyFont="1" applyBorder="1" applyAlignment="1">
      <alignment horizontal="center"/>
    </xf>
    <xf numFmtId="0" fontId="0" fillId="2" borderId="38" xfId="0" applyFill="1" applyBorder="1" applyAlignment="1">
      <alignment horizontal="left"/>
    </xf>
    <xf numFmtId="0" fontId="27" fillId="0" borderId="1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</cellXfs>
  <cellStyles count="572">
    <cellStyle name="%20 - Vurgu1" xfId="19" builtinId="30" customBuiltin="1"/>
    <cellStyle name="%20 - Vurgu1 10" xfId="214" xr:uid="{B2807864-7824-4C65-A79B-73EA80FC40A9}"/>
    <cellStyle name="%20 - Vurgu1 11" xfId="234" xr:uid="{B1F2378A-681D-4CD6-9475-F218DD283973}"/>
    <cellStyle name="%20 - Vurgu1 12" xfId="254" xr:uid="{CEBB2539-CD75-4CAE-BBDF-391F5150CCB9}"/>
    <cellStyle name="%20 - Vurgu1 13" xfId="274" xr:uid="{81E1D38E-D955-4259-9812-92D5C18BAD4B}"/>
    <cellStyle name="%20 - Vurgu1 14" xfId="294" xr:uid="{A6B0869D-3812-4836-9BBC-FF36DBF3B954}"/>
    <cellStyle name="%20 - Vurgu1 15" xfId="314" xr:uid="{9DD48326-7E49-43FB-A8BC-1B3A65F4B778}"/>
    <cellStyle name="%20 - Vurgu1 16" xfId="334" xr:uid="{56E2D093-AC0A-427C-928C-7DAFAFC9ED70}"/>
    <cellStyle name="%20 - Vurgu1 17" xfId="354" xr:uid="{13478821-179F-42CD-A8CD-011DACDA62AC}"/>
    <cellStyle name="%20 - Vurgu1 18" xfId="374" xr:uid="{EC0CF509-1BD2-46C2-A1B3-7DEA0349E0EC}"/>
    <cellStyle name="%20 - Vurgu1 19" xfId="394" xr:uid="{985413CD-DEFD-423A-B591-57C04337EEDB}"/>
    <cellStyle name="%20 - Vurgu1 2" xfId="51" xr:uid="{FA9BD307-C38F-4352-A71A-9DDF26C02AE5}"/>
    <cellStyle name="%20 - Vurgu1 20" xfId="414" xr:uid="{70C29595-44AB-414A-966F-95490C00DE1A}"/>
    <cellStyle name="%20 - Vurgu1 21" xfId="434" xr:uid="{DC3F7D68-DA8F-4F19-A302-1F365A07B100}"/>
    <cellStyle name="%20 - Vurgu1 22" xfId="454" xr:uid="{6C18DC79-4BC6-4B79-8E14-854C065D803A}"/>
    <cellStyle name="%20 - Vurgu1 23" xfId="474" xr:uid="{A1BB3C90-F851-4247-93A1-C985E295EF82}"/>
    <cellStyle name="%20 - Vurgu1 24" xfId="494" xr:uid="{D9C4276D-E3FF-4956-A114-2602B49589E9}"/>
    <cellStyle name="%20 - Vurgu1 25" xfId="514" xr:uid="{814182EC-B6E7-418D-A378-A280B5CBD49B}"/>
    <cellStyle name="%20 - Vurgu1 26" xfId="534" xr:uid="{A9A8C200-3C64-4E6A-821D-FFEECEB3B51F}"/>
    <cellStyle name="%20 - Vurgu1 27" xfId="554" xr:uid="{3D338C00-B842-4DB3-9859-9954880CD27C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7" xr:uid="{1AF70F93-71B3-4A0A-A43D-ABF0645FF948}"/>
    <cellStyle name="%20 - Vurgu2 11" xfId="237" xr:uid="{B8F8F3FC-40EE-44F3-A5BD-B230A766C592}"/>
    <cellStyle name="%20 - Vurgu2 12" xfId="257" xr:uid="{0E68B529-BCAE-4506-8C28-E0CF51985E55}"/>
    <cellStyle name="%20 - Vurgu2 13" xfId="277" xr:uid="{CB81E36E-6F97-48F5-9C9A-4CB3A738DB69}"/>
    <cellStyle name="%20 - Vurgu2 14" xfId="297" xr:uid="{91339D31-07EF-4123-AC7C-DA2BCDDE6345}"/>
    <cellStyle name="%20 - Vurgu2 15" xfId="317" xr:uid="{B0A8ABFF-CE73-4536-B415-6ADCEF108149}"/>
    <cellStyle name="%20 - Vurgu2 16" xfId="337" xr:uid="{ED27C75E-3EE1-4E78-9159-738FADD8FF92}"/>
    <cellStyle name="%20 - Vurgu2 17" xfId="357" xr:uid="{A2EBF230-A3A1-47FD-9CC6-C316061D77F7}"/>
    <cellStyle name="%20 - Vurgu2 18" xfId="377" xr:uid="{28193DD4-277F-4B0C-8B51-92D15359C521}"/>
    <cellStyle name="%20 - Vurgu2 19" xfId="397" xr:uid="{9E6F0A4A-02B8-4891-A3DA-231626A6B14E}"/>
    <cellStyle name="%20 - Vurgu2 2" xfId="54" xr:uid="{A0E515F0-F923-40DC-9602-5B58DB23AEF2}"/>
    <cellStyle name="%20 - Vurgu2 20" xfId="417" xr:uid="{AC320CFD-F15A-4929-ACDF-C6B6F11D3F72}"/>
    <cellStyle name="%20 - Vurgu2 21" xfId="437" xr:uid="{09056300-C87A-4DC0-844A-621683F9E2D5}"/>
    <cellStyle name="%20 - Vurgu2 22" xfId="457" xr:uid="{1F085B6C-52F4-4064-8EB6-5E53DC9A2F3C}"/>
    <cellStyle name="%20 - Vurgu2 23" xfId="477" xr:uid="{04768AAF-D238-408F-826A-D250A0CC5C80}"/>
    <cellStyle name="%20 - Vurgu2 24" xfId="497" xr:uid="{FC297367-B6E7-4E01-A0A7-24286DC8B74B}"/>
    <cellStyle name="%20 - Vurgu2 25" xfId="517" xr:uid="{0C0DA5F5-3DEB-400B-8CB1-22676E3A5287}"/>
    <cellStyle name="%20 - Vurgu2 26" xfId="537" xr:uid="{B9781E8A-F766-4865-B15C-58C8C686F192}"/>
    <cellStyle name="%20 - Vurgu2 27" xfId="557" xr:uid="{2C647A78-3954-44E2-92C8-FCFEB07DECF7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20" xr:uid="{F382DBB8-9E93-480E-A90D-282ADFEA2F51}"/>
    <cellStyle name="%20 - Vurgu3 11" xfId="240" xr:uid="{94196AF5-09CD-462C-B6CD-9D0A0AC281F0}"/>
    <cellStyle name="%20 - Vurgu3 12" xfId="260" xr:uid="{4A53AAD4-2EE1-4BEC-9898-9575C795713C}"/>
    <cellStyle name="%20 - Vurgu3 13" xfId="280" xr:uid="{2C643FD7-0956-4D8D-8BD3-FC6C9E50E5F3}"/>
    <cellStyle name="%20 - Vurgu3 14" xfId="300" xr:uid="{9735C989-6158-4D2F-9CF3-0439682C3A72}"/>
    <cellStyle name="%20 - Vurgu3 15" xfId="320" xr:uid="{0CFB6F51-1457-4774-80D6-6602F2924CE5}"/>
    <cellStyle name="%20 - Vurgu3 16" xfId="340" xr:uid="{CAA53BAE-68E9-44CF-BE3B-05AA062D4551}"/>
    <cellStyle name="%20 - Vurgu3 17" xfId="360" xr:uid="{BAB2DD84-AEB1-4EB5-8250-74C028C71260}"/>
    <cellStyle name="%20 - Vurgu3 18" xfId="380" xr:uid="{75DA768A-8028-40CC-A86E-CF0C7DFE2998}"/>
    <cellStyle name="%20 - Vurgu3 19" xfId="400" xr:uid="{52378C5F-D5BA-4F34-BC9D-C1E0E651BF1E}"/>
    <cellStyle name="%20 - Vurgu3 2" xfId="57" xr:uid="{691FB671-DDFA-4938-A8D1-4D4DA7E94351}"/>
    <cellStyle name="%20 - Vurgu3 20" xfId="420" xr:uid="{3EF125D1-1058-47C1-8C0B-5A6E30488A27}"/>
    <cellStyle name="%20 - Vurgu3 21" xfId="440" xr:uid="{A1F2BB05-13F3-4827-B406-18A283360F0A}"/>
    <cellStyle name="%20 - Vurgu3 22" xfId="460" xr:uid="{F85F4A7C-FE53-4F47-9966-B0760B7A76D2}"/>
    <cellStyle name="%20 - Vurgu3 23" xfId="480" xr:uid="{3FDD69C5-E493-4358-ABD6-B3414EF6014D}"/>
    <cellStyle name="%20 - Vurgu3 24" xfId="500" xr:uid="{B4CED2A5-A528-45C8-871E-8F69FA63E5AF}"/>
    <cellStyle name="%20 - Vurgu3 25" xfId="520" xr:uid="{4DBBAA44-280B-421D-8A10-2BF960E29EA3}"/>
    <cellStyle name="%20 - Vurgu3 26" xfId="540" xr:uid="{370A44BE-574E-45EE-952D-9435ADF555F9}"/>
    <cellStyle name="%20 - Vurgu3 27" xfId="560" xr:uid="{BA2563E4-B114-4FD0-80B7-0BEFC232637D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3" xr:uid="{CD1F1322-4500-45E7-89F9-92B3CD5430B9}"/>
    <cellStyle name="%20 - Vurgu4 11" xfId="243" xr:uid="{73ED69D8-52BF-4BD3-B55A-A42C07555C4B}"/>
    <cellStyle name="%20 - Vurgu4 12" xfId="263" xr:uid="{3F114D5A-98A6-45D6-A9B7-305C78B4D854}"/>
    <cellStyle name="%20 - Vurgu4 13" xfId="283" xr:uid="{3032A2A3-A371-4334-9721-F52584855B9A}"/>
    <cellStyle name="%20 - Vurgu4 14" xfId="303" xr:uid="{C0A3C94D-A0DC-4BF7-AED4-093DBBB3CA06}"/>
    <cellStyle name="%20 - Vurgu4 15" xfId="323" xr:uid="{575304BB-BC51-4FE1-9920-CF6A47935067}"/>
    <cellStyle name="%20 - Vurgu4 16" xfId="343" xr:uid="{A4A10706-559A-4C97-BABE-1D69E45E6420}"/>
    <cellStyle name="%20 - Vurgu4 17" xfId="363" xr:uid="{412705C7-2757-4ACF-B127-30E5951F9F30}"/>
    <cellStyle name="%20 - Vurgu4 18" xfId="383" xr:uid="{70109B11-92C5-4715-A3C4-F2E19F620BF5}"/>
    <cellStyle name="%20 - Vurgu4 19" xfId="403" xr:uid="{3AB1F748-A472-4189-9152-D23A40476813}"/>
    <cellStyle name="%20 - Vurgu4 2" xfId="60" xr:uid="{4DA5BD79-6725-41DB-802C-87D563C283B3}"/>
    <cellStyle name="%20 - Vurgu4 20" xfId="423" xr:uid="{78D82F41-EB3B-4725-BD33-E57287F49F5D}"/>
    <cellStyle name="%20 - Vurgu4 21" xfId="443" xr:uid="{686EA5DB-792E-4CEA-911F-128D5CBDA57B}"/>
    <cellStyle name="%20 - Vurgu4 22" xfId="463" xr:uid="{5FA03EEC-7428-4AAD-9CB8-FAB0326D5855}"/>
    <cellStyle name="%20 - Vurgu4 23" xfId="483" xr:uid="{D9D556E2-4278-4144-9E19-E36F36B506CF}"/>
    <cellStyle name="%20 - Vurgu4 24" xfId="503" xr:uid="{9536DCE2-831F-4DF5-8D5F-3B7719EFBC0A}"/>
    <cellStyle name="%20 - Vurgu4 25" xfId="523" xr:uid="{E07B186A-6BB0-476A-9E1C-81D189C77853}"/>
    <cellStyle name="%20 - Vurgu4 26" xfId="543" xr:uid="{FAC5B02A-EE78-4502-A1C4-D68C886F5DC7}"/>
    <cellStyle name="%20 - Vurgu4 27" xfId="563" xr:uid="{F29F0E5F-724D-4B5F-8EF0-D6F16FD96BD6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6" xr:uid="{FDDF6E69-3DB8-439B-A283-9B87816C96FA}"/>
    <cellStyle name="%20 - Vurgu5 11" xfId="246" xr:uid="{690D51B0-0AE8-40D3-BBBF-A3DC7C4FF0F5}"/>
    <cellStyle name="%20 - Vurgu5 12" xfId="266" xr:uid="{9219CEE5-02D0-4DB3-BE65-B87915EEB174}"/>
    <cellStyle name="%20 - Vurgu5 13" xfId="286" xr:uid="{A697EA1D-4C4B-4A93-832B-534B77F98C56}"/>
    <cellStyle name="%20 - Vurgu5 14" xfId="306" xr:uid="{18B2E13F-626C-4614-9F38-1ED037CEFCD3}"/>
    <cellStyle name="%20 - Vurgu5 15" xfId="326" xr:uid="{14B3BAA3-FAB1-42B9-B261-DEBC6B6A3078}"/>
    <cellStyle name="%20 - Vurgu5 16" xfId="346" xr:uid="{374BE5A2-BCC2-482A-BD4F-56B6893260C6}"/>
    <cellStyle name="%20 - Vurgu5 17" xfId="366" xr:uid="{6B0920FF-C0F6-4765-A0A7-B6ED3C2E16B3}"/>
    <cellStyle name="%20 - Vurgu5 18" xfId="386" xr:uid="{7D5C94AA-C5DD-4774-8B6A-1727EE99D249}"/>
    <cellStyle name="%20 - Vurgu5 19" xfId="406" xr:uid="{DBB92D20-7242-4652-8D20-FE2419B00F61}"/>
    <cellStyle name="%20 - Vurgu5 2" xfId="63" xr:uid="{DAEA4849-537D-463D-9085-C490FD5D2253}"/>
    <cellStyle name="%20 - Vurgu5 20" xfId="426" xr:uid="{2CCFB7A1-CD50-4925-BC25-57F2D656AA6F}"/>
    <cellStyle name="%20 - Vurgu5 21" xfId="446" xr:uid="{F57F3059-67BC-4DCF-9A64-0E03B59524C5}"/>
    <cellStyle name="%20 - Vurgu5 22" xfId="466" xr:uid="{012D8626-005F-4545-83F7-BB8F633732DD}"/>
    <cellStyle name="%20 - Vurgu5 23" xfId="486" xr:uid="{962CE4F5-7CDA-42FB-A312-69BB8C956B4B}"/>
    <cellStyle name="%20 - Vurgu5 24" xfId="506" xr:uid="{3AF25877-3EF8-4E55-BE90-6032CFC91984}"/>
    <cellStyle name="%20 - Vurgu5 25" xfId="526" xr:uid="{98C5A774-C888-40CA-B00C-89E2399F0028}"/>
    <cellStyle name="%20 - Vurgu5 26" xfId="546" xr:uid="{B66B4F2E-552A-4FE3-B38D-49155ECF1FA6}"/>
    <cellStyle name="%20 - Vurgu5 27" xfId="566" xr:uid="{44290F8B-6692-45AE-9683-BEEE372DA1E9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9" xr:uid="{72D52794-F392-4947-964E-D3CFC6E0C8A1}"/>
    <cellStyle name="%20 - Vurgu6 11" xfId="249" xr:uid="{8E633747-8F05-4499-9F66-BDC84939E176}"/>
    <cellStyle name="%20 - Vurgu6 12" xfId="269" xr:uid="{4F845A87-EDC8-4241-8DD7-1D3125E5EA96}"/>
    <cellStyle name="%20 - Vurgu6 13" xfId="289" xr:uid="{CD14FB5B-5C62-4B7E-AF60-AA3AFA46CC6B}"/>
    <cellStyle name="%20 - Vurgu6 14" xfId="309" xr:uid="{4E300516-C821-4703-9136-56731422F309}"/>
    <cellStyle name="%20 - Vurgu6 15" xfId="329" xr:uid="{9D8078E1-0206-4B2C-880E-08D7B7874F3D}"/>
    <cellStyle name="%20 - Vurgu6 16" xfId="349" xr:uid="{9486BE08-A4DC-4FD8-9AC7-279CF6A2BA2F}"/>
    <cellStyle name="%20 - Vurgu6 17" xfId="369" xr:uid="{DE7AD76D-C25B-4291-80EF-10FDAE8E270C}"/>
    <cellStyle name="%20 - Vurgu6 18" xfId="389" xr:uid="{0D055F3D-7D33-41AC-A6D4-0E07A6C5A27F}"/>
    <cellStyle name="%20 - Vurgu6 19" xfId="409" xr:uid="{395AEC23-C5BB-4B60-8DE3-578D2B985B3E}"/>
    <cellStyle name="%20 - Vurgu6 2" xfId="66" xr:uid="{F164CD72-381D-4EB4-A7E8-2F4A069F4FF0}"/>
    <cellStyle name="%20 - Vurgu6 20" xfId="429" xr:uid="{314CC911-414E-4019-8974-5782BD6F7D67}"/>
    <cellStyle name="%20 - Vurgu6 21" xfId="449" xr:uid="{C1FF2B79-8D35-40DB-97CB-AE68AD584100}"/>
    <cellStyle name="%20 - Vurgu6 22" xfId="469" xr:uid="{338D29B0-B836-43D9-8C21-601842ACE112}"/>
    <cellStyle name="%20 - Vurgu6 23" xfId="489" xr:uid="{9534C4AC-5AD1-4DC2-A7D0-5D1AC1CF40C2}"/>
    <cellStyle name="%20 - Vurgu6 24" xfId="509" xr:uid="{C510C20C-4E09-4DD9-B04F-9889C2785E67}"/>
    <cellStyle name="%20 - Vurgu6 25" xfId="529" xr:uid="{7C0CAA31-0141-466A-91D4-DFC98183CF6E}"/>
    <cellStyle name="%20 - Vurgu6 26" xfId="549" xr:uid="{31C5BE2C-A930-4C5D-9071-01CF47262EDE}"/>
    <cellStyle name="%20 - Vurgu6 27" xfId="569" xr:uid="{CDF404EE-F93E-4F9E-A0F4-1F6C1BCCAFBC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5" xr:uid="{4C97FB0E-3268-48A2-946C-E18E454C7D17}"/>
    <cellStyle name="%40 - Vurgu1 11" xfId="235" xr:uid="{AE19F4ED-1A78-4DAB-BF7C-FF46FDFE328D}"/>
    <cellStyle name="%40 - Vurgu1 12" xfId="255" xr:uid="{E1EECF2D-4409-4B61-ABA4-CD01831CC734}"/>
    <cellStyle name="%40 - Vurgu1 13" xfId="275" xr:uid="{021D2FAE-A08D-4105-ABE1-EF002816EB37}"/>
    <cellStyle name="%40 - Vurgu1 14" xfId="295" xr:uid="{B9D2F124-7A08-4EC6-AC3F-ECD35A11C635}"/>
    <cellStyle name="%40 - Vurgu1 15" xfId="315" xr:uid="{D24C14F4-AAF3-41FA-B00A-D3E4713C9A49}"/>
    <cellStyle name="%40 - Vurgu1 16" xfId="335" xr:uid="{D34402F8-F864-4D9D-BD3E-3FBBA3285C67}"/>
    <cellStyle name="%40 - Vurgu1 17" xfId="355" xr:uid="{3AE4811A-0C8F-4B02-8B94-EEA6E32967B0}"/>
    <cellStyle name="%40 - Vurgu1 18" xfId="375" xr:uid="{0B718AA4-406F-473E-8D0D-1BD107096C7E}"/>
    <cellStyle name="%40 - Vurgu1 19" xfId="395" xr:uid="{2CCAF84A-E3DC-4099-B1E8-90351F43B34D}"/>
    <cellStyle name="%40 - Vurgu1 2" xfId="52" xr:uid="{64BC691D-7CA9-4D5C-A5C2-983635AAA1A4}"/>
    <cellStyle name="%40 - Vurgu1 20" xfId="415" xr:uid="{19B3072E-CADA-43F3-94EA-8691363543DB}"/>
    <cellStyle name="%40 - Vurgu1 21" xfId="435" xr:uid="{629E0CE2-01C4-4B52-8064-778D0E0603B0}"/>
    <cellStyle name="%40 - Vurgu1 22" xfId="455" xr:uid="{92FB7ADA-73A2-400C-84AA-300410A1F890}"/>
    <cellStyle name="%40 - Vurgu1 23" xfId="475" xr:uid="{D7638329-8A57-405A-A465-CDDAF6A7CF1C}"/>
    <cellStyle name="%40 - Vurgu1 24" xfId="495" xr:uid="{A1788FC1-1E13-4CA1-B978-640E13A7C9E8}"/>
    <cellStyle name="%40 - Vurgu1 25" xfId="515" xr:uid="{DA710AF2-30EE-4384-BE83-F26CA145503B}"/>
    <cellStyle name="%40 - Vurgu1 26" xfId="535" xr:uid="{829029B8-A3D2-428D-9DCE-EEB38C0BE9A8}"/>
    <cellStyle name="%40 - Vurgu1 27" xfId="555" xr:uid="{02DFA6D8-9D2F-4C6B-8B44-E635B1F6CFFC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8" xr:uid="{06E82CC9-44DB-4017-9A8D-B4AE382A532C}"/>
    <cellStyle name="%40 - Vurgu2 11" xfId="238" xr:uid="{CF94ABA0-CC05-47F5-90B7-F7F944ECB9FD}"/>
    <cellStyle name="%40 - Vurgu2 12" xfId="258" xr:uid="{F602FA69-C556-4785-B1BB-A691245BDC27}"/>
    <cellStyle name="%40 - Vurgu2 13" xfId="278" xr:uid="{4BBAFA32-764E-4FBD-A550-EAB7E4568D57}"/>
    <cellStyle name="%40 - Vurgu2 14" xfId="298" xr:uid="{ABF9B4B2-FE9C-490E-B98E-1AE630A43E1B}"/>
    <cellStyle name="%40 - Vurgu2 15" xfId="318" xr:uid="{1492E383-1862-4579-ABBB-05DF338781BE}"/>
    <cellStyle name="%40 - Vurgu2 16" xfId="338" xr:uid="{9BE4E916-296C-470C-9F1F-CA75DB5C0B94}"/>
    <cellStyle name="%40 - Vurgu2 17" xfId="358" xr:uid="{7DC89730-1A3F-4A3B-9485-8AE157F478FE}"/>
    <cellStyle name="%40 - Vurgu2 18" xfId="378" xr:uid="{46F71FFD-91F7-4329-8591-2DB3D920367B}"/>
    <cellStyle name="%40 - Vurgu2 19" xfId="398" xr:uid="{78057973-1E10-4E06-B64E-1BF9407B96D3}"/>
    <cellStyle name="%40 - Vurgu2 2" xfId="55" xr:uid="{BAD09826-DC3E-4C68-82C5-3FCB359EC1AA}"/>
    <cellStyle name="%40 - Vurgu2 20" xfId="418" xr:uid="{8F247151-7DEF-49BC-B892-B903E7518778}"/>
    <cellStyle name="%40 - Vurgu2 21" xfId="438" xr:uid="{D673201C-63A7-46EE-B573-104777159880}"/>
    <cellStyle name="%40 - Vurgu2 22" xfId="458" xr:uid="{30379ADF-E956-4082-A43B-86AD2FB35A96}"/>
    <cellStyle name="%40 - Vurgu2 23" xfId="478" xr:uid="{82FC6777-59B8-469B-A2E3-764672580953}"/>
    <cellStyle name="%40 - Vurgu2 24" xfId="498" xr:uid="{B50A3ED2-0C72-406D-9C0B-5221B18D47BD}"/>
    <cellStyle name="%40 - Vurgu2 25" xfId="518" xr:uid="{B961660A-9599-40CA-A7A6-2F987202B6E8}"/>
    <cellStyle name="%40 - Vurgu2 26" xfId="538" xr:uid="{9D388B01-F7EB-4CAA-BBAA-C69417140A15}"/>
    <cellStyle name="%40 - Vurgu2 27" xfId="558" xr:uid="{4DD920B4-A41F-4D49-92C8-719775950337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21" xr:uid="{1D660A2B-D387-4522-83F8-685459176F7E}"/>
    <cellStyle name="%40 - Vurgu3 11" xfId="241" xr:uid="{206155AF-8A78-498F-974A-CAAB4C91740D}"/>
    <cellStyle name="%40 - Vurgu3 12" xfId="261" xr:uid="{8F133C64-B244-4CFC-A027-1C107F2895B4}"/>
    <cellStyle name="%40 - Vurgu3 13" xfId="281" xr:uid="{E28DE176-E805-4D70-B01E-4E931D25554F}"/>
    <cellStyle name="%40 - Vurgu3 14" xfId="301" xr:uid="{27FD7994-BEA3-49B1-93F9-CE1D12C9C176}"/>
    <cellStyle name="%40 - Vurgu3 15" xfId="321" xr:uid="{85B20481-EE70-4A23-92C6-A099E62AF49F}"/>
    <cellStyle name="%40 - Vurgu3 16" xfId="341" xr:uid="{5452809C-948B-4069-AED0-2E49E56959F8}"/>
    <cellStyle name="%40 - Vurgu3 17" xfId="361" xr:uid="{55F42EFA-F82D-4DA8-8BA8-43EC872E97D8}"/>
    <cellStyle name="%40 - Vurgu3 18" xfId="381" xr:uid="{F6D0563B-5138-41D9-8E68-25751B4EA1BF}"/>
    <cellStyle name="%40 - Vurgu3 19" xfId="401" xr:uid="{818B1072-9BB5-402F-BDCC-1DF1BB85EA46}"/>
    <cellStyle name="%40 - Vurgu3 2" xfId="58" xr:uid="{95435DF5-18B9-4571-9947-BA7AF8057E1F}"/>
    <cellStyle name="%40 - Vurgu3 20" xfId="421" xr:uid="{5F7A8087-2EE1-458B-97E9-2EF0D4297C54}"/>
    <cellStyle name="%40 - Vurgu3 21" xfId="441" xr:uid="{04CEEDF8-C9F7-460F-8AFD-3EF9A17FC495}"/>
    <cellStyle name="%40 - Vurgu3 22" xfId="461" xr:uid="{922EAC79-C0EF-42FF-9FBC-516500B0BE23}"/>
    <cellStyle name="%40 - Vurgu3 23" xfId="481" xr:uid="{7E3294F7-F406-4899-929B-B434F576443C}"/>
    <cellStyle name="%40 - Vurgu3 24" xfId="501" xr:uid="{47A7E5EF-89D3-4485-912A-28DD37D6A29E}"/>
    <cellStyle name="%40 - Vurgu3 25" xfId="521" xr:uid="{64CB565F-FF64-47CA-A489-160725EA346D}"/>
    <cellStyle name="%40 - Vurgu3 26" xfId="541" xr:uid="{3BF372FD-5672-4D5D-AD50-8FED7D13D4F3}"/>
    <cellStyle name="%40 - Vurgu3 27" xfId="561" xr:uid="{CFC613DB-83E5-4535-B7FA-FB91639DEBF0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4" xr:uid="{FFA2AAD9-C478-4602-B7F9-562579D1EF7B}"/>
    <cellStyle name="%40 - Vurgu4 11" xfId="244" xr:uid="{6F23159C-E987-4D53-9891-D942CC06FB72}"/>
    <cellStyle name="%40 - Vurgu4 12" xfId="264" xr:uid="{7899B899-C6B9-491B-A276-3A9456CB7C7D}"/>
    <cellStyle name="%40 - Vurgu4 13" xfId="284" xr:uid="{501F26B0-E2DC-4F88-8140-020339741823}"/>
    <cellStyle name="%40 - Vurgu4 14" xfId="304" xr:uid="{02274B94-67B0-486C-8AE1-B73C4177C6E4}"/>
    <cellStyle name="%40 - Vurgu4 15" xfId="324" xr:uid="{C8F9038C-943B-41C6-AA84-D67B4CA006D6}"/>
    <cellStyle name="%40 - Vurgu4 16" xfId="344" xr:uid="{F5B0D738-3027-44D9-9827-BCC5DB1EF077}"/>
    <cellStyle name="%40 - Vurgu4 17" xfId="364" xr:uid="{6C794445-A756-477B-A481-67C1B80B971B}"/>
    <cellStyle name="%40 - Vurgu4 18" xfId="384" xr:uid="{379BD06A-63BF-40B2-B57D-12164C7A361C}"/>
    <cellStyle name="%40 - Vurgu4 19" xfId="404" xr:uid="{655ABF67-504F-4929-85CA-407949288B40}"/>
    <cellStyle name="%40 - Vurgu4 2" xfId="61" xr:uid="{B4CC6821-4BD9-40E6-BA9D-F5338D6E245B}"/>
    <cellStyle name="%40 - Vurgu4 20" xfId="424" xr:uid="{828A08E7-BAC2-40A1-8D53-596776B6BCF7}"/>
    <cellStyle name="%40 - Vurgu4 21" xfId="444" xr:uid="{391CB2DA-3DD1-4902-893A-FF39B3B5F6C1}"/>
    <cellStyle name="%40 - Vurgu4 22" xfId="464" xr:uid="{10E42D5D-3331-4A7F-886C-8DD49B9E3C97}"/>
    <cellStyle name="%40 - Vurgu4 23" xfId="484" xr:uid="{DA043037-DFC2-4022-A03A-6AAB88331E8A}"/>
    <cellStyle name="%40 - Vurgu4 24" xfId="504" xr:uid="{C5DF86EF-81DA-43FF-99DA-256E4C39E9E7}"/>
    <cellStyle name="%40 - Vurgu4 25" xfId="524" xr:uid="{3ADC92CA-7F02-4C5C-9C29-7C01676960E5}"/>
    <cellStyle name="%40 - Vurgu4 26" xfId="544" xr:uid="{181EFC1B-BD64-4322-84F7-5FD0A98315F7}"/>
    <cellStyle name="%40 - Vurgu4 27" xfId="564" xr:uid="{D4F241F9-6759-4C4F-B7A3-D964B62FB64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7" xr:uid="{309F8AAE-B690-478B-BADF-825E3FFAA76D}"/>
    <cellStyle name="%40 - Vurgu5 11" xfId="247" xr:uid="{97EC9C2D-2BD5-4A0B-A58B-17E536AACA13}"/>
    <cellStyle name="%40 - Vurgu5 12" xfId="267" xr:uid="{B4181083-EEE2-4BC0-A53C-F5469446312D}"/>
    <cellStyle name="%40 - Vurgu5 13" xfId="287" xr:uid="{2D22C450-A27A-4237-929F-B00E72E5F449}"/>
    <cellStyle name="%40 - Vurgu5 14" xfId="307" xr:uid="{372F3B91-200A-4F0C-93AB-5A2096415009}"/>
    <cellStyle name="%40 - Vurgu5 15" xfId="327" xr:uid="{B16A5B1C-9A47-48B6-88F0-BB3360A89D98}"/>
    <cellStyle name="%40 - Vurgu5 16" xfId="347" xr:uid="{89365483-1D69-45F4-8B50-07586C271F97}"/>
    <cellStyle name="%40 - Vurgu5 17" xfId="367" xr:uid="{9E20D839-1160-4B5C-AEA9-59555CFE5B84}"/>
    <cellStyle name="%40 - Vurgu5 18" xfId="387" xr:uid="{A413C7E1-44E2-4CAB-9553-1FE6EDCAB662}"/>
    <cellStyle name="%40 - Vurgu5 19" xfId="407" xr:uid="{82D35282-4345-4335-9891-97EC1D7E6F8C}"/>
    <cellStyle name="%40 - Vurgu5 2" xfId="64" xr:uid="{0CF6928B-1597-4F7A-87EC-3CC6CAD9187F}"/>
    <cellStyle name="%40 - Vurgu5 20" xfId="427" xr:uid="{AB7C88B9-F9C4-488C-93CE-6FFC6060B7FD}"/>
    <cellStyle name="%40 - Vurgu5 21" xfId="447" xr:uid="{955C7A96-4FAA-4DBF-B87F-0E2DFD57C7EC}"/>
    <cellStyle name="%40 - Vurgu5 22" xfId="467" xr:uid="{59790D3F-302D-421A-908A-3D65C0CDEDE5}"/>
    <cellStyle name="%40 - Vurgu5 23" xfId="487" xr:uid="{A5AD0666-3A22-48E8-8AFF-01224E6C0892}"/>
    <cellStyle name="%40 - Vurgu5 24" xfId="507" xr:uid="{C9DE12B0-E35B-48C6-AB3D-218082F430A7}"/>
    <cellStyle name="%40 - Vurgu5 25" xfId="527" xr:uid="{A4DFC8C0-8DA2-4770-8E36-19CA7BC401EE}"/>
    <cellStyle name="%40 - Vurgu5 26" xfId="547" xr:uid="{1E78BA5A-1661-4E96-97E5-8A9055BAAC7E}"/>
    <cellStyle name="%40 - Vurgu5 27" xfId="567" xr:uid="{DCEABBA8-3D0A-4A6F-A325-000A240BF78B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30" xr:uid="{64305CC4-0E80-4E31-ADF3-DEFBA24EE50E}"/>
    <cellStyle name="%40 - Vurgu6 11" xfId="250" xr:uid="{18BC9423-A8AE-4260-9662-FD593AD786CE}"/>
    <cellStyle name="%40 - Vurgu6 12" xfId="270" xr:uid="{B55F8A22-A6D5-4105-BF57-B774721C7613}"/>
    <cellStyle name="%40 - Vurgu6 13" xfId="290" xr:uid="{F10737B8-C551-4E0A-AEC8-2DFBCE61F660}"/>
    <cellStyle name="%40 - Vurgu6 14" xfId="310" xr:uid="{532A698E-26E6-43EB-9DF3-AB0CF6829E7A}"/>
    <cellStyle name="%40 - Vurgu6 15" xfId="330" xr:uid="{E7B40AB9-A301-483E-AF81-999411E38183}"/>
    <cellStyle name="%40 - Vurgu6 16" xfId="350" xr:uid="{C4DE52BE-F944-4C71-8515-B1400BA086B8}"/>
    <cellStyle name="%40 - Vurgu6 17" xfId="370" xr:uid="{A589FF55-513E-4FF1-AA96-FDDDE1A8E488}"/>
    <cellStyle name="%40 - Vurgu6 18" xfId="390" xr:uid="{1472A608-C31E-43C5-9D72-A5C61F2471EF}"/>
    <cellStyle name="%40 - Vurgu6 19" xfId="410" xr:uid="{0680593E-AF9E-47EE-A50F-90FD0C7CF46F}"/>
    <cellStyle name="%40 - Vurgu6 2" xfId="67" xr:uid="{D33428DB-F8DF-453C-A164-91BD41BB6199}"/>
    <cellStyle name="%40 - Vurgu6 20" xfId="430" xr:uid="{319AC539-644B-473E-8D1B-BDA68886614B}"/>
    <cellStyle name="%40 - Vurgu6 21" xfId="450" xr:uid="{D0EEA974-B394-4CD1-9A79-EFF87A707CDE}"/>
    <cellStyle name="%40 - Vurgu6 22" xfId="470" xr:uid="{AE170BA2-6FE3-488F-BDDD-9C2775529CE2}"/>
    <cellStyle name="%40 - Vurgu6 23" xfId="490" xr:uid="{A3472CBE-3BA8-49FC-8C61-BAC4B271AE68}"/>
    <cellStyle name="%40 - Vurgu6 24" xfId="510" xr:uid="{0FF5F42E-5DFA-48E3-A896-AD974E62EB74}"/>
    <cellStyle name="%40 - Vurgu6 25" xfId="530" xr:uid="{051E81AD-A835-4CC4-938A-7961D3055687}"/>
    <cellStyle name="%40 - Vurgu6 26" xfId="550" xr:uid="{ED092277-400B-4FCC-B194-E9854AE3E055}"/>
    <cellStyle name="%40 - Vurgu6 27" xfId="570" xr:uid="{9A48CA39-7549-4A04-A592-685A26E89D64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6" xr:uid="{435EB361-37AC-425E-A467-414199748F98}"/>
    <cellStyle name="%60 - Vurgu1 11" xfId="236" xr:uid="{18A7E4B7-D4E3-4143-91F2-F4ABF19865CC}"/>
    <cellStyle name="%60 - Vurgu1 12" xfId="256" xr:uid="{F9265D03-016C-4ABA-B0B5-E66B606016F9}"/>
    <cellStyle name="%60 - Vurgu1 13" xfId="276" xr:uid="{B3348B6F-1B6E-4B97-98B7-880230FC7B45}"/>
    <cellStyle name="%60 - Vurgu1 14" xfId="296" xr:uid="{915354C3-C2E5-4F93-8354-B22C739E49AA}"/>
    <cellStyle name="%60 - Vurgu1 15" xfId="316" xr:uid="{A5DBE308-017B-4352-A572-04B7CA99EC11}"/>
    <cellStyle name="%60 - Vurgu1 16" xfId="336" xr:uid="{0244A5B3-C453-4E69-99B5-20C4F139687C}"/>
    <cellStyle name="%60 - Vurgu1 17" xfId="356" xr:uid="{D42389CE-BD9D-4B0B-96C2-19B181A11F15}"/>
    <cellStyle name="%60 - Vurgu1 18" xfId="376" xr:uid="{0407A254-E377-4F8D-AFB7-465F6CF22796}"/>
    <cellStyle name="%60 - Vurgu1 19" xfId="396" xr:uid="{00DBADC8-A8DC-4079-B468-95A6E843F583}"/>
    <cellStyle name="%60 - Vurgu1 2" xfId="53" xr:uid="{A749DB15-62DB-49E4-8565-FD270D07D99A}"/>
    <cellStyle name="%60 - Vurgu1 20" xfId="416" xr:uid="{9BCBE4A1-FCA9-40E3-A236-9E3483A076A8}"/>
    <cellStyle name="%60 - Vurgu1 21" xfId="436" xr:uid="{565C125B-C359-46D3-8A9A-BB71160D7938}"/>
    <cellStyle name="%60 - Vurgu1 22" xfId="456" xr:uid="{F869E2F0-8A32-43B7-928B-4F5798B81B53}"/>
    <cellStyle name="%60 - Vurgu1 23" xfId="476" xr:uid="{CD15A840-7FD9-4550-9053-9829FAC40B47}"/>
    <cellStyle name="%60 - Vurgu1 24" xfId="496" xr:uid="{098C1E67-BD75-4BA8-957C-A16777A2BBE4}"/>
    <cellStyle name="%60 - Vurgu1 25" xfId="516" xr:uid="{A6A8FF20-8A82-4AD7-95F9-433D18EB6029}"/>
    <cellStyle name="%60 - Vurgu1 26" xfId="536" xr:uid="{9845D412-4934-4735-AD79-79B55BD44B9F}"/>
    <cellStyle name="%60 - Vurgu1 27" xfId="556" xr:uid="{7835D733-283B-4452-9D75-E77DA2103756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9" xr:uid="{3B7F9E05-9AEC-4306-AC5F-8B9FD0347A09}"/>
    <cellStyle name="%60 - Vurgu2 11" xfId="239" xr:uid="{30FADE2D-5D8B-4615-B18F-1185155DCEA7}"/>
    <cellStyle name="%60 - Vurgu2 12" xfId="259" xr:uid="{F47BB9F0-B58E-46A8-AE3C-2AA099750661}"/>
    <cellStyle name="%60 - Vurgu2 13" xfId="279" xr:uid="{E8ECAC1E-F152-4947-8779-69107AFB1DF9}"/>
    <cellStyle name="%60 - Vurgu2 14" xfId="299" xr:uid="{0B8263B1-900B-4DC3-A853-332DD45EAFBA}"/>
    <cellStyle name="%60 - Vurgu2 15" xfId="319" xr:uid="{308BAFB6-EA99-4777-978D-DA6DA10C8FB9}"/>
    <cellStyle name="%60 - Vurgu2 16" xfId="339" xr:uid="{A69A155C-F0A9-4E3A-98E0-708AB7890C39}"/>
    <cellStyle name="%60 - Vurgu2 17" xfId="359" xr:uid="{C7C2D711-AD12-4A4B-A11D-D21923CE690B}"/>
    <cellStyle name="%60 - Vurgu2 18" xfId="379" xr:uid="{DC868160-7233-4088-97D3-A22E51456B01}"/>
    <cellStyle name="%60 - Vurgu2 19" xfId="399" xr:uid="{11BAE1EC-2487-4E42-A521-980E84CEC0E7}"/>
    <cellStyle name="%60 - Vurgu2 2" xfId="56" xr:uid="{5AE70364-B940-481A-AF06-E19BBE068921}"/>
    <cellStyle name="%60 - Vurgu2 20" xfId="419" xr:uid="{574ED66C-945E-48C3-8923-70FFEDAB7BEA}"/>
    <cellStyle name="%60 - Vurgu2 21" xfId="439" xr:uid="{AF370182-9895-4C6F-8CBC-8B60ABA07EF0}"/>
    <cellStyle name="%60 - Vurgu2 22" xfId="459" xr:uid="{CEE9D492-9FF7-4444-A7CB-F0B4D1346E39}"/>
    <cellStyle name="%60 - Vurgu2 23" xfId="479" xr:uid="{FF325DC0-7B0E-49F3-8F75-ACABBEA9B856}"/>
    <cellStyle name="%60 - Vurgu2 24" xfId="499" xr:uid="{07D0A923-8F87-44F4-851B-A79D19521611}"/>
    <cellStyle name="%60 - Vurgu2 25" xfId="519" xr:uid="{E7BFCA3E-50DC-4B66-8F92-A22204787864}"/>
    <cellStyle name="%60 - Vurgu2 26" xfId="539" xr:uid="{7142F746-88AA-4215-B6AA-0D04238A839A}"/>
    <cellStyle name="%60 - Vurgu2 27" xfId="559" xr:uid="{68393A02-F617-44D3-B44F-99864DB1E517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2" xr:uid="{80B12B14-4CC8-4B41-953E-57D84A7856E8}"/>
    <cellStyle name="%60 - Vurgu3 11" xfId="242" xr:uid="{3543D19A-A9F8-4C0A-A220-7D68A085DCF9}"/>
    <cellStyle name="%60 - Vurgu3 12" xfId="262" xr:uid="{DCEBF160-5B73-4280-ADCE-D29CA00C1A15}"/>
    <cellStyle name="%60 - Vurgu3 13" xfId="282" xr:uid="{120F9829-16F0-44FB-9E89-4D7AFCB5E8C3}"/>
    <cellStyle name="%60 - Vurgu3 14" xfId="302" xr:uid="{6742EDA5-AFCC-412D-A0E3-125A939CFC3A}"/>
    <cellStyle name="%60 - Vurgu3 15" xfId="322" xr:uid="{9A9AB7CF-2293-40CD-B4CB-152639CA463D}"/>
    <cellStyle name="%60 - Vurgu3 16" xfId="342" xr:uid="{86C07A33-74BF-444C-81BD-1BC59BB4BC89}"/>
    <cellStyle name="%60 - Vurgu3 17" xfId="362" xr:uid="{CC0F5E4C-0430-4A8F-B1FC-0CAB14B30AFF}"/>
    <cellStyle name="%60 - Vurgu3 18" xfId="382" xr:uid="{BDB4A2DA-6B11-42F6-9FE2-4E6BB9EE5F9C}"/>
    <cellStyle name="%60 - Vurgu3 19" xfId="402" xr:uid="{821D1488-7385-4E18-955D-CC41218A0892}"/>
    <cellStyle name="%60 - Vurgu3 2" xfId="59" xr:uid="{9B116997-CCBC-4172-9BC6-2CDA1983F8EC}"/>
    <cellStyle name="%60 - Vurgu3 20" xfId="422" xr:uid="{687C7AC4-EF17-4106-94EE-20BBB0C365D3}"/>
    <cellStyle name="%60 - Vurgu3 21" xfId="442" xr:uid="{C097408B-DB95-4932-B338-175B83CD39C2}"/>
    <cellStyle name="%60 - Vurgu3 22" xfId="462" xr:uid="{B583BAEE-0525-48D3-B7E8-04B5CF7516BB}"/>
    <cellStyle name="%60 - Vurgu3 23" xfId="482" xr:uid="{95665948-53E0-4B2A-9680-7702A5DE5C0C}"/>
    <cellStyle name="%60 - Vurgu3 24" xfId="502" xr:uid="{FD56E215-8B61-40F0-B79A-80D138FBDBAA}"/>
    <cellStyle name="%60 - Vurgu3 25" xfId="522" xr:uid="{64C65793-773B-4B6B-9F55-E0670ABE8999}"/>
    <cellStyle name="%60 - Vurgu3 26" xfId="542" xr:uid="{F3BEE932-08F4-4CFE-85E2-4A6322C4F89A}"/>
    <cellStyle name="%60 - Vurgu3 27" xfId="562" xr:uid="{E47C8C45-C9E1-4B8F-B077-B78D77032B21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5" xr:uid="{3850C4FC-4CC1-43ED-94EF-376AC01C04FA}"/>
    <cellStyle name="%60 - Vurgu4 11" xfId="245" xr:uid="{D8D4820E-A083-4586-9A04-7DCF189DA7E9}"/>
    <cellStyle name="%60 - Vurgu4 12" xfId="265" xr:uid="{5988835D-4E55-48D9-B061-5EF19970D342}"/>
    <cellStyle name="%60 - Vurgu4 13" xfId="285" xr:uid="{DF517342-4E93-4D70-B388-ED5FC70DE4C8}"/>
    <cellStyle name="%60 - Vurgu4 14" xfId="305" xr:uid="{820D64E3-7277-4C3F-9088-AD920A20D337}"/>
    <cellStyle name="%60 - Vurgu4 15" xfId="325" xr:uid="{C17DA3AF-033C-4506-8451-CF8587F009DA}"/>
    <cellStyle name="%60 - Vurgu4 16" xfId="345" xr:uid="{FCF668D5-BC96-4CAC-98C4-EF00C17620AC}"/>
    <cellStyle name="%60 - Vurgu4 17" xfId="365" xr:uid="{84763DDC-5F95-47B7-96D1-764DC9C4263C}"/>
    <cellStyle name="%60 - Vurgu4 18" xfId="385" xr:uid="{5B72B7BB-5D71-4F61-B498-712B04FE35E2}"/>
    <cellStyle name="%60 - Vurgu4 19" xfId="405" xr:uid="{FF118A88-8B40-4158-8EA2-65805276C069}"/>
    <cellStyle name="%60 - Vurgu4 2" xfId="62" xr:uid="{D4A79C3F-41E1-49A3-9E2B-B04FC460EA80}"/>
    <cellStyle name="%60 - Vurgu4 20" xfId="425" xr:uid="{719ED225-A756-487C-9E1D-0D6A52AF88A6}"/>
    <cellStyle name="%60 - Vurgu4 21" xfId="445" xr:uid="{EBD17B0C-5D0A-4760-954A-7644E135DE69}"/>
    <cellStyle name="%60 - Vurgu4 22" xfId="465" xr:uid="{A1D9B1D7-2F98-4591-834F-41C9A86B514C}"/>
    <cellStyle name="%60 - Vurgu4 23" xfId="485" xr:uid="{634B32C0-89FB-4438-9DED-1E00C917AA72}"/>
    <cellStyle name="%60 - Vurgu4 24" xfId="505" xr:uid="{F8553E66-0C89-4B4A-B5A5-22F7DCD067E4}"/>
    <cellStyle name="%60 - Vurgu4 25" xfId="525" xr:uid="{C678F7D4-A471-462E-B0A5-65744F5A7E84}"/>
    <cellStyle name="%60 - Vurgu4 26" xfId="545" xr:uid="{B4AE8B04-F580-443A-B7BB-800724E0440A}"/>
    <cellStyle name="%60 - Vurgu4 27" xfId="565" xr:uid="{0EA48D34-0311-46AF-844E-11A39F1F2B48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8" xr:uid="{2D25161F-E222-4CEE-B734-4FCC4F4BEBA5}"/>
    <cellStyle name="%60 - Vurgu5 11" xfId="248" xr:uid="{4DBDC484-08A8-4F6A-858C-FE9CCCE11BF5}"/>
    <cellStyle name="%60 - Vurgu5 12" xfId="268" xr:uid="{86925C46-88D0-4C66-B678-CE9FA359129E}"/>
    <cellStyle name="%60 - Vurgu5 13" xfId="288" xr:uid="{FB6467B2-858B-42AD-815D-CD86B4A4FA86}"/>
    <cellStyle name="%60 - Vurgu5 14" xfId="308" xr:uid="{9632098F-D1D3-4C79-BA6D-0400412B87C2}"/>
    <cellStyle name="%60 - Vurgu5 15" xfId="328" xr:uid="{1A5DF048-87A7-47FB-A0FB-A5ABB008A640}"/>
    <cellStyle name="%60 - Vurgu5 16" xfId="348" xr:uid="{1BE67E3D-0B00-4B48-B189-34AE85CFAEE2}"/>
    <cellStyle name="%60 - Vurgu5 17" xfId="368" xr:uid="{B2625406-5F76-4992-9797-0FB594361992}"/>
    <cellStyle name="%60 - Vurgu5 18" xfId="388" xr:uid="{BFC0F418-1EC0-4F4C-8102-7B0CF5F39B99}"/>
    <cellStyle name="%60 - Vurgu5 19" xfId="408" xr:uid="{4F1FF00B-7E2D-4779-961B-468311D300DF}"/>
    <cellStyle name="%60 - Vurgu5 2" xfId="65" xr:uid="{AEBDEF08-873D-4259-999F-5FCA63B9CDE5}"/>
    <cellStyle name="%60 - Vurgu5 20" xfId="428" xr:uid="{07C15F63-CD91-46B4-871F-EE7933EAD1DC}"/>
    <cellStyle name="%60 - Vurgu5 21" xfId="448" xr:uid="{9EE1C42C-36CA-43A9-B426-54D27B781ED6}"/>
    <cellStyle name="%60 - Vurgu5 22" xfId="468" xr:uid="{E22945F2-80FE-4955-BB3D-BC686544D5E4}"/>
    <cellStyle name="%60 - Vurgu5 23" xfId="488" xr:uid="{EC7BA975-CD97-4EF3-82CB-5D0903E7E6B6}"/>
    <cellStyle name="%60 - Vurgu5 24" xfId="508" xr:uid="{55B8014A-69F7-479F-AEDD-0BCBA7016CDB}"/>
    <cellStyle name="%60 - Vurgu5 25" xfId="528" xr:uid="{2C192B27-1F6A-4102-8A6B-6439D1022034}"/>
    <cellStyle name="%60 - Vurgu5 26" xfId="548" xr:uid="{8E1B0454-D427-4BD8-ACE6-23887ADD9C8F}"/>
    <cellStyle name="%60 - Vurgu5 27" xfId="568" xr:uid="{CE336DD7-7105-48F8-A361-09B5B5576024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31" xr:uid="{81871C48-BEA3-4ECF-AC05-3E4B06559710}"/>
    <cellStyle name="%60 - Vurgu6 11" xfId="251" xr:uid="{037E33A7-13E5-49B4-BB74-3EFC8B471FDD}"/>
    <cellStyle name="%60 - Vurgu6 12" xfId="271" xr:uid="{461C4757-E3DA-4D28-8327-0CA3A2F7F2C8}"/>
    <cellStyle name="%60 - Vurgu6 13" xfId="291" xr:uid="{F983E2AF-C47B-4BCF-8CA4-A70BBF1B48BD}"/>
    <cellStyle name="%60 - Vurgu6 14" xfId="311" xr:uid="{44B65C69-69EE-4AB1-9FC4-641510586596}"/>
    <cellStyle name="%60 - Vurgu6 15" xfId="331" xr:uid="{4BB11054-DCED-4761-BE2A-B946BC0B0617}"/>
    <cellStyle name="%60 - Vurgu6 16" xfId="351" xr:uid="{EB48F8E1-B92D-4874-B295-A00F619323D5}"/>
    <cellStyle name="%60 - Vurgu6 17" xfId="371" xr:uid="{A9904328-8AC6-4582-A968-1693633582B0}"/>
    <cellStyle name="%60 - Vurgu6 18" xfId="391" xr:uid="{DE07FD14-4C25-4132-B9F9-C37EDA66D0D8}"/>
    <cellStyle name="%60 - Vurgu6 19" xfId="411" xr:uid="{1FBD2A28-23F1-46E8-B554-DB9289693A97}"/>
    <cellStyle name="%60 - Vurgu6 2" xfId="68" xr:uid="{59D4DD83-86F1-441F-B076-9E66181B13D6}"/>
    <cellStyle name="%60 - Vurgu6 20" xfId="431" xr:uid="{6063682C-2257-4ECD-8201-E1C6CB32992B}"/>
    <cellStyle name="%60 - Vurgu6 21" xfId="451" xr:uid="{E493ACE0-86D0-44AC-B845-774AD7BDB91A}"/>
    <cellStyle name="%60 - Vurgu6 22" xfId="471" xr:uid="{437D1BB0-0009-493F-B0B7-94748489C9FF}"/>
    <cellStyle name="%60 - Vurgu6 23" xfId="491" xr:uid="{887989D4-D8C4-4037-B3D3-9A1F31449C99}"/>
    <cellStyle name="%60 - Vurgu6 24" xfId="511" xr:uid="{3F672408-396B-4D10-A6F2-6CD13DD70BB2}"/>
    <cellStyle name="%60 - Vurgu6 25" xfId="531" xr:uid="{F6958930-A1A1-40FC-8541-142FFA3166F8}"/>
    <cellStyle name="%60 - Vurgu6 26" xfId="551" xr:uid="{B69A466A-D255-4AAB-9924-BD7C927C7027}"/>
    <cellStyle name="%60 - Vurgu6 27" xfId="571" xr:uid="{09ABE978-4B13-42F7-A46D-91E7977D128C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1" xr:uid="{69248EA6-ACFE-4FB6-B14A-3DAA89E8FB11}"/>
    <cellStyle name="Normal 16" xfId="232" xr:uid="{09D05B5A-66F9-46ED-93EA-CA7BD7261704}"/>
    <cellStyle name="Normal 17" xfId="252" xr:uid="{F6E2196C-B2BF-4BA5-A29E-2B773E35B08C}"/>
    <cellStyle name="Normal 18" xfId="272" xr:uid="{2804D523-A088-414E-A585-C30607FD11C6}"/>
    <cellStyle name="Normal 19" xfId="292" xr:uid="{0DA5EC20-DA92-4EFC-8E34-D69D7F9CBD4C}"/>
    <cellStyle name="Normal 2" xfId="47" xr:uid="{5AA281CE-7654-48E3-B4A7-93E3DD1EC944}"/>
    <cellStyle name="Normal 20" xfId="312" xr:uid="{4BAA773D-E11D-429C-983F-8BFEA6DA8158}"/>
    <cellStyle name="Normal 21" xfId="332" xr:uid="{A8E06994-6DAF-4610-9DAF-280735067643}"/>
    <cellStyle name="Normal 22" xfId="352" xr:uid="{B710C117-B009-492B-B787-7E63D3B5F46E}"/>
    <cellStyle name="Normal 23" xfId="372" xr:uid="{82B66533-C514-4695-9720-B54544999C81}"/>
    <cellStyle name="Normal 24" xfId="392" xr:uid="{0436010B-70A1-401D-B528-6CADEA3BFEC9}"/>
    <cellStyle name="Normal 25" xfId="412" xr:uid="{972DB64D-8A03-4411-99D4-7F1A4D1B99C7}"/>
    <cellStyle name="Normal 26" xfId="432" xr:uid="{0E054185-6C3B-4B21-8126-105F0E1CBB26}"/>
    <cellStyle name="Normal 27" xfId="452" xr:uid="{CD5A88AE-260B-4398-BE8B-D1AA9B0670F2}"/>
    <cellStyle name="Normal 28" xfId="472" xr:uid="{79497DD5-453B-42C2-B261-75A381045CBE}"/>
    <cellStyle name="Normal 29" xfId="492" xr:uid="{D9B2DA30-AC10-4A6F-948F-E628A338ABEB}"/>
    <cellStyle name="Normal 3" xfId="49" xr:uid="{AE82479F-B4E6-468A-9DB8-EC15B8AC28EC}"/>
    <cellStyle name="Normal 30" xfId="512" xr:uid="{EB028B89-AF96-4BAF-9556-A32E0A9A0127}"/>
    <cellStyle name="Normal 31" xfId="532" xr:uid="{2180BA4C-C9B1-4DD2-BA96-B62974B3546E}"/>
    <cellStyle name="Normal 32" xfId="552" xr:uid="{B9DC2E7B-123F-41CE-86C4-EE40C07828B7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3" xr:uid="{9ECAA29F-FC30-4E16-A150-983F627A16E3}"/>
    <cellStyle name="Not 13" xfId="233" xr:uid="{7DEB63CE-1E3F-4E17-8BCB-CD14DAD537E3}"/>
    <cellStyle name="Not 14" xfId="253" xr:uid="{FB8D269D-8E2F-41D0-BF98-175187D7FF5B}"/>
    <cellStyle name="Not 15" xfId="273" xr:uid="{A9927243-AAF4-4DF6-9B4A-89050669B069}"/>
    <cellStyle name="Not 16" xfId="293" xr:uid="{908CD426-D5C2-4CA1-97B8-1AECB1616825}"/>
    <cellStyle name="Not 17" xfId="313" xr:uid="{B3C1E522-6A0C-4256-A6F9-BBCDC8B64718}"/>
    <cellStyle name="Not 18" xfId="333" xr:uid="{E160F901-1236-41AE-A29F-EE80014CFB37}"/>
    <cellStyle name="Not 19" xfId="353" xr:uid="{F936B628-1544-4EE4-8401-ED8C70B0F658}"/>
    <cellStyle name="Not 2" xfId="48" xr:uid="{C4E66159-CDE1-4209-9E3F-CD196C5357D9}"/>
    <cellStyle name="Not 20" xfId="373" xr:uid="{86D60467-4A6A-43BF-8E03-4BD27BBDC9B6}"/>
    <cellStyle name="Not 21" xfId="393" xr:uid="{79FB1F68-6C60-4C41-B58F-9812826F20E9}"/>
    <cellStyle name="Not 22" xfId="413" xr:uid="{E516EB01-008E-442D-BF1E-34A5EB4798F2}"/>
    <cellStyle name="Not 23" xfId="433" xr:uid="{CF1E3953-3E96-413C-AB33-C200A724FCA9}"/>
    <cellStyle name="Not 24" xfId="453" xr:uid="{28C83D8F-5F4D-4618-9616-D2CCF9D8602C}"/>
    <cellStyle name="Not 25" xfId="473" xr:uid="{253BEAE0-82DF-4B5A-A524-1A40E1202933}"/>
    <cellStyle name="Not 26" xfId="493" xr:uid="{8707C001-E470-4824-857F-2D3B81EB6D74}"/>
    <cellStyle name="Not 27" xfId="513" xr:uid="{6B877E25-EE42-4C9C-B97B-1190F0F41A82}"/>
    <cellStyle name="Not 28" xfId="533" xr:uid="{24BE33EE-6030-4699-8E0D-2FE62FFAE9DA}"/>
    <cellStyle name="Not 29" xfId="553" xr:uid="{12910167-D68C-474A-B54F-A91192BF50BB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10" builtinId="3"/>
    <cellStyle name="Virgül 2" xfId="46" xr:uid="{3CB7ECC5-2430-4EB0-BDE6-CF8116780599}"/>
    <cellStyle name="Virgül 3" xfId="212" xr:uid="{6D7B6D4D-E6A6-4EB0-A668-6D707BEDB8AB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sheetPr>
    <pageSetUpPr fitToPage="1"/>
  </sheetPr>
  <dimension ref="B1:AC43"/>
  <sheetViews>
    <sheetView zoomScale="85" zoomScaleNormal="85" zoomScaleSheetLayoutView="85" workbookViewId="0">
      <selection activeCell="V17" sqref="V17:V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hidden="1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70" t="s">
        <v>33</v>
      </c>
      <c r="C2" s="271"/>
      <c r="D2" s="271"/>
      <c r="E2" s="271"/>
      <c r="F2" s="271"/>
      <c r="G2" s="271"/>
      <c r="H2" s="271"/>
      <c r="I2" s="271"/>
      <c r="J2" s="27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2">
        <v>45588</v>
      </c>
      <c r="Q3" s="53" t="s">
        <v>34</v>
      </c>
      <c r="R3" s="52">
        <v>45588</v>
      </c>
      <c r="S3" s="53" t="s">
        <v>35</v>
      </c>
      <c r="T3" s="54">
        <v>492</v>
      </c>
      <c r="U3" s="53" t="s">
        <v>36</v>
      </c>
      <c r="V3" s="53" t="s">
        <v>37</v>
      </c>
      <c r="W3" s="55">
        <v>100</v>
      </c>
      <c r="X3" s="55"/>
      <c r="Y3" s="56">
        <v>560</v>
      </c>
      <c r="Z3" s="57">
        <v>56000</v>
      </c>
      <c r="AA3" s="58"/>
      <c r="AB3" s="57">
        <v>56000</v>
      </c>
    </row>
    <row r="4" spans="2:29" x14ac:dyDescent="0.25">
      <c r="B4" s="7">
        <v>45627</v>
      </c>
      <c r="C4" s="8">
        <v>282</v>
      </c>
      <c r="D4" s="9"/>
      <c r="E4" s="10">
        <v>13.25</v>
      </c>
      <c r="F4" s="33">
        <f>E4*C4</f>
        <v>3736.5</v>
      </c>
      <c r="G4" s="11"/>
      <c r="H4" s="12" t="s">
        <v>6</v>
      </c>
      <c r="I4" s="13">
        <v>0.01</v>
      </c>
      <c r="J4" s="14">
        <f>(F36+F37)*I4</f>
        <v>1177.59375</v>
      </c>
      <c r="P4" s="52">
        <v>45588</v>
      </c>
      <c r="Q4" s="53" t="s">
        <v>34</v>
      </c>
      <c r="R4" s="52">
        <v>45588</v>
      </c>
      <c r="S4" s="53" t="s">
        <v>35</v>
      </c>
      <c r="T4" s="54">
        <v>492</v>
      </c>
      <c r="U4" s="53" t="s">
        <v>36</v>
      </c>
      <c r="V4" s="53" t="s">
        <v>38</v>
      </c>
      <c r="W4" s="55">
        <v>60</v>
      </c>
      <c r="X4" s="55"/>
      <c r="Y4" s="56">
        <v>520</v>
      </c>
      <c r="Z4" s="57">
        <v>31200</v>
      </c>
      <c r="AA4" s="58"/>
      <c r="AB4" s="57">
        <v>31200</v>
      </c>
    </row>
    <row r="5" spans="2:29" x14ac:dyDescent="0.25">
      <c r="B5" s="7">
        <v>45628</v>
      </c>
      <c r="C5" s="8">
        <v>0</v>
      </c>
      <c r="D5" s="9"/>
      <c r="E5" s="10">
        <v>13.25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117.75937500000001</v>
      </c>
      <c r="P5" s="59"/>
      <c r="Q5" s="59"/>
      <c r="R5" s="59"/>
      <c r="S5" s="59"/>
      <c r="T5" s="59"/>
      <c r="U5" s="59"/>
      <c r="V5" s="59" t="s">
        <v>39</v>
      </c>
      <c r="W5" s="59"/>
      <c r="X5" s="59"/>
      <c r="Y5" s="60"/>
      <c r="Z5" s="61"/>
      <c r="AA5" s="62"/>
      <c r="AB5" s="61">
        <v>-87200</v>
      </c>
    </row>
    <row r="6" spans="2:29" x14ac:dyDescent="0.25">
      <c r="B6" s="7">
        <v>45629</v>
      </c>
      <c r="C6" s="8">
        <v>557.5</v>
      </c>
      <c r="D6" s="9"/>
      <c r="E6" s="10">
        <v>13.25</v>
      </c>
      <c r="F6" s="33">
        <f t="shared" si="0"/>
        <v>7386.875</v>
      </c>
      <c r="G6" s="11"/>
      <c r="H6" s="12" t="s">
        <v>8</v>
      </c>
      <c r="I6" s="13"/>
      <c r="J6" s="14">
        <v>531.99</v>
      </c>
      <c r="P6" s="63">
        <v>45626</v>
      </c>
      <c r="Q6" s="266" t="s">
        <v>40</v>
      </c>
      <c r="R6" s="266"/>
      <c r="S6" s="266"/>
      <c r="T6" s="266"/>
      <c r="U6" s="64" t="s">
        <v>36</v>
      </c>
      <c r="V6" s="64" t="s">
        <v>41</v>
      </c>
      <c r="W6" s="65">
        <v>60</v>
      </c>
      <c r="X6" s="64" t="s">
        <v>42</v>
      </c>
      <c r="Y6" s="66">
        <v>550</v>
      </c>
      <c r="Z6" s="67">
        <v>33000</v>
      </c>
      <c r="AA6" s="68"/>
      <c r="AB6" s="67">
        <v>33000</v>
      </c>
    </row>
    <row r="7" spans="2:29" x14ac:dyDescent="0.25">
      <c r="B7" s="7">
        <v>45630</v>
      </c>
      <c r="C7" s="8">
        <v>294</v>
      </c>
      <c r="D7" s="9"/>
      <c r="E7" s="10">
        <v>13.25</v>
      </c>
      <c r="F7" s="33">
        <f t="shared" si="0"/>
        <v>3895.5</v>
      </c>
      <c r="G7" s="11"/>
      <c r="H7" s="12" t="s">
        <v>9</v>
      </c>
      <c r="I7" s="13"/>
      <c r="J7" s="14">
        <v>0</v>
      </c>
      <c r="P7" s="63">
        <v>45626</v>
      </c>
      <c r="Q7" s="266"/>
      <c r="R7" s="266"/>
      <c r="S7" s="266"/>
      <c r="T7" s="266"/>
      <c r="U7" s="64" t="s">
        <v>36</v>
      </c>
      <c r="V7" s="64" t="s">
        <v>43</v>
      </c>
      <c r="W7" s="65">
        <v>85</v>
      </c>
      <c r="X7" s="64" t="s">
        <v>42</v>
      </c>
      <c r="Y7" s="66">
        <v>590</v>
      </c>
      <c r="Z7" s="67">
        <v>50150</v>
      </c>
      <c r="AA7" s="68"/>
      <c r="AB7" s="67">
        <v>50150</v>
      </c>
    </row>
    <row r="8" spans="2:29" x14ac:dyDescent="0.25">
      <c r="B8" s="7">
        <v>45631</v>
      </c>
      <c r="C8" s="8">
        <v>286</v>
      </c>
      <c r="D8" s="9"/>
      <c r="E8" s="10">
        <v>13.25</v>
      </c>
      <c r="F8" s="33">
        <f t="shared" si="0"/>
        <v>3789.5</v>
      </c>
      <c r="G8" s="15">
        <v>45679</v>
      </c>
      <c r="H8" s="16" t="s">
        <v>46</v>
      </c>
      <c r="I8" s="17"/>
      <c r="J8" s="18">
        <v>115932.03</v>
      </c>
      <c r="P8" s="69">
        <v>45630</v>
      </c>
      <c r="Q8" s="70"/>
      <c r="R8" s="69"/>
      <c r="S8" s="70"/>
      <c r="T8" s="71"/>
      <c r="U8" s="70"/>
      <c r="V8" s="72" t="s">
        <v>44</v>
      </c>
      <c r="W8" s="73"/>
      <c r="X8" s="70"/>
      <c r="Y8" s="74"/>
      <c r="Z8" s="75"/>
      <c r="AA8" s="76"/>
      <c r="AB8" s="75">
        <v>-83150</v>
      </c>
    </row>
    <row r="9" spans="2:29" x14ac:dyDescent="0.25">
      <c r="B9" s="7">
        <v>45632</v>
      </c>
      <c r="C9" s="8">
        <v>305</v>
      </c>
      <c r="D9" s="9"/>
      <c r="E9" s="10">
        <v>13.25</v>
      </c>
      <c r="F9" s="33">
        <f t="shared" si="0"/>
        <v>4041.25</v>
      </c>
      <c r="G9" s="15"/>
      <c r="H9" s="16"/>
      <c r="I9" s="17"/>
      <c r="J9" s="18"/>
      <c r="P9" s="63">
        <v>45652</v>
      </c>
      <c r="Q9" s="266" t="s">
        <v>40</v>
      </c>
      <c r="R9" s="266"/>
      <c r="S9" s="266"/>
      <c r="T9" s="266"/>
      <c r="U9" s="64" t="s">
        <v>36</v>
      </c>
      <c r="V9" s="64" t="s">
        <v>41</v>
      </c>
      <c r="W9" s="65">
        <v>40</v>
      </c>
      <c r="X9" s="64" t="s">
        <v>42</v>
      </c>
      <c r="Y9" s="66">
        <v>550</v>
      </c>
      <c r="Z9" s="67">
        <v>22000</v>
      </c>
      <c r="AA9" s="68"/>
      <c r="AB9" s="67">
        <v>22000</v>
      </c>
    </row>
    <row r="10" spans="2:29" x14ac:dyDescent="0.25">
      <c r="B10" s="7">
        <v>45633</v>
      </c>
      <c r="C10" s="8">
        <v>283</v>
      </c>
      <c r="D10" s="9"/>
      <c r="E10" s="10">
        <v>13.25</v>
      </c>
      <c r="F10" s="33">
        <f t="shared" si="0"/>
        <v>3749.75</v>
      </c>
      <c r="G10" s="15"/>
      <c r="H10" s="16"/>
      <c r="I10" s="17"/>
      <c r="J10" s="18"/>
      <c r="P10" s="63">
        <v>45652</v>
      </c>
      <c r="Q10" s="266"/>
      <c r="R10" s="266"/>
      <c r="S10" s="266"/>
      <c r="T10" s="266"/>
      <c r="U10" s="64" t="s">
        <v>36</v>
      </c>
      <c r="V10" s="64" t="s">
        <v>43</v>
      </c>
      <c r="W10" s="65">
        <v>60</v>
      </c>
      <c r="X10" s="64" t="s">
        <v>42</v>
      </c>
      <c r="Y10" s="66">
        <v>590</v>
      </c>
      <c r="Z10" s="67">
        <v>35400</v>
      </c>
      <c r="AA10" s="68"/>
      <c r="AB10" s="67">
        <v>35400</v>
      </c>
    </row>
    <row r="11" spans="2:29" x14ac:dyDescent="0.25">
      <c r="B11" s="7">
        <v>45634</v>
      </c>
      <c r="C11" s="8">
        <v>289</v>
      </c>
      <c r="D11" s="9"/>
      <c r="E11" s="10">
        <v>13.25</v>
      </c>
      <c r="F11" s="33">
        <f t="shared" si="0"/>
        <v>3829.25</v>
      </c>
      <c r="G11" s="19"/>
      <c r="H11" s="16"/>
      <c r="I11" s="17"/>
      <c r="J11" s="18"/>
      <c r="P11" s="77">
        <v>45652</v>
      </c>
      <c r="Q11" s="78"/>
      <c r="R11" s="78"/>
      <c r="S11" s="78"/>
      <c r="T11" s="78"/>
      <c r="U11" s="78"/>
      <c r="V11" s="78" t="s">
        <v>45</v>
      </c>
      <c r="W11" s="78"/>
      <c r="X11" s="78"/>
      <c r="Y11" s="78"/>
      <c r="Z11" s="78"/>
      <c r="AA11" s="78"/>
      <c r="AB11" s="79">
        <v>-57400</v>
      </c>
    </row>
    <row r="12" spans="2:29" x14ac:dyDescent="0.25">
      <c r="B12" s="7">
        <v>45635</v>
      </c>
      <c r="C12" s="8">
        <v>292.5</v>
      </c>
      <c r="D12" s="9"/>
      <c r="E12" s="10">
        <v>13.25</v>
      </c>
      <c r="F12" s="33">
        <f t="shared" si="0"/>
        <v>3875.625</v>
      </c>
      <c r="G12" s="19"/>
      <c r="H12" s="16"/>
      <c r="I12" s="17"/>
      <c r="J12" s="18"/>
    </row>
    <row r="13" spans="2:29" x14ac:dyDescent="0.25">
      <c r="B13" s="7">
        <v>45636</v>
      </c>
      <c r="C13" s="8">
        <v>292</v>
      </c>
      <c r="D13" s="9"/>
      <c r="E13" s="10">
        <v>13.25</v>
      </c>
      <c r="F13" s="33">
        <f t="shared" si="0"/>
        <v>3869</v>
      </c>
      <c r="G13" s="19"/>
      <c r="H13" s="16"/>
      <c r="I13" s="17"/>
      <c r="J13" s="18"/>
    </row>
    <row r="14" spans="2:29" x14ac:dyDescent="0.25">
      <c r="B14" s="7">
        <v>45637</v>
      </c>
      <c r="C14" s="8">
        <v>295</v>
      </c>
      <c r="D14" s="9"/>
      <c r="E14" s="10">
        <v>13.25</v>
      </c>
      <c r="F14" s="33">
        <f t="shared" si="0"/>
        <v>3908.75</v>
      </c>
      <c r="G14" s="19"/>
      <c r="H14" s="16"/>
      <c r="I14" s="17"/>
      <c r="J14" s="18"/>
    </row>
    <row r="15" spans="2:29" x14ac:dyDescent="0.25">
      <c r="B15" s="7">
        <v>45638</v>
      </c>
      <c r="C15" s="8">
        <v>275</v>
      </c>
      <c r="D15" s="9"/>
      <c r="E15" s="10">
        <v>13.25</v>
      </c>
      <c r="F15" s="33">
        <f t="shared" si="0"/>
        <v>3643.75</v>
      </c>
      <c r="G15" s="19"/>
      <c r="H15" s="16"/>
      <c r="I15" s="17"/>
      <c r="J15" s="18"/>
    </row>
    <row r="16" spans="2:29" x14ac:dyDescent="0.25">
      <c r="B16" s="7">
        <v>45639</v>
      </c>
      <c r="C16" s="8">
        <v>306</v>
      </c>
      <c r="D16" s="9"/>
      <c r="E16" s="10">
        <v>13.25</v>
      </c>
      <c r="F16" s="33">
        <f t="shared" si="0"/>
        <v>4054.5</v>
      </c>
      <c r="G16" s="19"/>
      <c r="H16" s="16"/>
      <c r="I16" s="17"/>
      <c r="J16" s="18"/>
    </row>
    <row r="17" spans="2:22" x14ac:dyDescent="0.25">
      <c r="B17" s="7">
        <v>45640</v>
      </c>
      <c r="C17" s="8">
        <v>294</v>
      </c>
      <c r="D17" s="9"/>
      <c r="E17" s="10">
        <v>13.25</v>
      </c>
      <c r="F17" s="33">
        <f t="shared" si="0"/>
        <v>3895.5</v>
      </c>
      <c r="G17" s="19"/>
      <c r="H17" s="16"/>
      <c r="I17" s="17"/>
      <c r="J17" s="18"/>
      <c r="V17" t="s">
        <v>59</v>
      </c>
    </row>
    <row r="18" spans="2:22" x14ac:dyDescent="0.25">
      <c r="B18" s="7">
        <v>45641</v>
      </c>
      <c r="C18" s="8">
        <v>287</v>
      </c>
      <c r="D18" s="9"/>
      <c r="E18" s="10">
        <v>13.25</v>
      </c>
      <c r="F18" s="33">
        <f t="shared" si="0"/>
        <v>3802.75</v>
      </c>
      <c r="G18" s="19"/>
      <c r="H18" s="16"/>
      <c r="I18" s="17"/>
      <c r="J18" s="18"/>
      <c r="V18" t="s">
        <v>60</v>
      </c>
    </row>
    <row r="19" spans="2:22" x14ac:dyDescent="0.25">
      <c r="B19" s="7">
        <v>45642</v>
      </c>
      <c r="C19" s="8">
        <v>291</v>
      </c>
      <c r="D19" s="9"/>
      <c r="E19" s="10">
        <v>13.25</v>
      </c>
      <c r="F19" s="33">
        <f t="shared" si="0"/>
        <v>3855.75</v>
      </c>
      <c r="G19" s="19"/>
      <c r="H19" s="16"/>
      <c r="I19" s="17"/>
      <c r="J19" s="18"/>
    </row>
    <row r="20" spans="2:22" x14ac:dyDescent="0.25">
      <c r="B20" s="7">
        <v>45643</v>
      </c>
      <c r="C20" s="8">
        <v>278</v>
      </c>
      <c r="D20" s="9"/>
      <c r="E20" s="10">
        <v>13.25</v>
      </c>
      <c r="F20" s="33">
        <f t="shared" si="0"/>
        <v>3683.5</v>
      </c>
      <c r="G20" s="19"/>
      <c r="H20" s="16"/>
      <c r="I20" s="17"/>
      <c r="J20" s="18"/>
    </row>
    <row r="21" spans="2:22" x14ac:dyDescent="0.25">
      <c r="B21" s="7">
        <v>45644</v>
      </c>
      <c r="C21" s="8">
        <v>282</v>
      </c>
      <c r="D21" s="9"/>
      <c r="E21" s="10">
        <v>13.25</v>
      </c>
      <c r="F21" s="33">
        <f t="shared" si="0"/>
        <v>3736.5</v>
      </c>
      <c r="G21" s="19"/>
      <c r="H21" s="16"/>
      <c r="I21" s="17"/>
      <c r="J21" s="18"/>
    </row>
    <row r="22" spans="2:22" x14ac:dyDescent="0.25">
      <c r="B22" s="7">
        <v>45645</v>
      </c>
      <c r="C22" s="8">
        <v>277</v>
      </c>
      <c r="D22" s="9"/>
      <c r="E22" s="10">
        <v>13.25</v>
      </c>
      <c r="F22" s="33">
        <f t="shared" si="0"/>
        <v>3670.25</v>
      </c>
      <c r="G22" s="19"/>
      <c r="H22" s="16"/>
      <c r="I22" s="17"/>
      <c r="J22" s="18"/>
    </row>
    <row r="23" spans="2:22" x14ac:dyDescent="0.25">
      <c r="B23" s="7">
        <v>45646</v>
      </c>
      <c r="C23" s="8">
        <v>286</v>
      </c>
      <c r="D23" s="9"/>
      <c r="E23" s="10">
        <v>13.25</v>
      </c>
      <c r="F23" s="33">
        <f t="shared" si="0"/>
        <v>3789.5</v>
      </c>
      <c r="G23" s="19"/>
      <c r="H23" s="16"/>
      <c r="I23" s="17"/>
      <c r="J23" s="18"/>
    </row>
    <row r="24" spans="2:22" x14ac:dyDescent="0.25">
      <c r="B24" s="7">
        <v>45647</v>
      </c>
      <c r="C24" s="8">
        <v>279.5</v>
      </c>
      <c r="D24" s="9"/>
      <c r="E24" s="10">
        <v>13.25</v>
      </c>
      <c r="F24" s="33">
        <f t="shared" si="0"/>
        <v>3703.375</v>
      </c>
      <c r="G24" s="19"/>
      <c r="H24" s="16"/>
      <c r="I24" s="17"/>
      <c r="J24" s="18"/>
    </row>
    <row r="25" spans="2:22" x14ac:dyDescent="0.25">
      <c r="B25" s="7">
        <v>45648</v>
      </c>
      <c r="C25" s="8">
        <v>291.5</v>
      </c>
      <c r="D25" s="9"/>
      <c r="E25" s="10">
        <v>13.25</v>
      </c>
      <c r="F25" s="33">
        <f t="shared" si="0"/>
        <v>3862.375</v>
      </c>
      <c r="G25" s="19"/>
      <c r="H25" s="16"/>
      <c r="I25" s="17"/>
      <c r="J25" s="18"/>
    </row>
    <row r="26" spans="2:22" x14ac:dyDescent="0.25">
      <c r="B26" s="7">
        <v>45649</v>
      </c>
      <c r="C26" s="8">
        <v>285</v>
      </c>
      <c r="D26" s="9"/>
      <c r="E26" s="10">
        <v>13.25</v>
      </c>
      <c r="F26" s="33">
        <f t="shared" si="0"/>
        <v>3776.25</v>
      </c>
      <c r="G26" s="19"/>
      <c r="H26" s="16"/>
      <c r="I26" s="17"/>
      <c r="J26" s="18"/>
    </row>
    <row r="27" spans="2:22" x14ac:dyDescent="0.25">
      <c r="B27" s="7">
        <v>45650</v>
      </c>
      <c r="C27" s="8">
        <v>287.5</v>
      </c>
      <c r="D27" s="9"/>
      <c r="E27" s="10">
        <v>13.25</v>
      </c>
      <c r="F27" s="33">
        <f t="shared" si="0"/>
        <v>3809.375</v>
      </c>
      <c r="G27" s="19"/>
      <c r="H27" s="16"/>
      <c r="I27" s="17"/>
      <c r="J27" s="18"/>
      <c r="M27" s="17"/>
      <c r="N27" s="40"/>
    </row>
    <row r="28" spans="2:22" x14ac:dyDescent="0.25">
      <c r="B28" s="7">
        <v>45651</v>
      </c>
      <c r="C28" s="8">
        <v>283.5</v>
      </c>
      <c r="D28" s="9"/>
      <c r="E28" s="10">
        <v>13.25</v>
      </c>
      <c r="F28" s="33">
        <f t="shared" si="0"/>
        <v>3756.375</v>
      </c>
      <c r="G28" s="19"/>
      <c r="H28" s="16"/>
      <c r="I28" s="17"/>
      <c r="J28" s="18"/>
      <c r="M28" s="17"/>
      <c r="N28" s="40"/>
    </row>
    <row r="29" spans="2:22" x14ac:dyDescent="0.25">
      <c r="B29" s="7">
        <v>45652</v>
      </c>
      <c r="C29" s="8">
        <v>298</v>
      </c>
      <c r="D29" s="9"/>
      <c r="E29" s="10">
        <v>13.25</v>
      </c>
      <c r="F29" s="33">
        <f t="shared" si="0"/>
        <v>3948.5</v>
      </c>
      <c r="G29" s="19"/>
      <c r="H29" s="16"/>
      <c r="I29" s="17"/>
      <c r="J29" s="18"/>
      <c r="M29" s="17"/>
      <c r="N29" s="40"/>
    </row>
    <row r="30" spans="2:22" x14ac:dyDescent="0.25">
      <c r="B30" s="7">
        <v>45653</v>
      </c>
      <c r="C30" s="8">
        <v>284.5</v>
      </c>
      <c r="D30" s="9"/>
      <c r="E30" s="10">
        <v>13.25</v>
      </c>
      <c r="F30" s="33">
        <f t="shared" si="0"/>
        <v>3769.625</v>
      </c>
      <c r="G30" s="19"/>
      <c r="H30" s="16"/>
      <c r="I30" s="17"/>
      <c r="J30" s="18"/>
      <c r="M30" s="17"/>
      <c r="N30" s="40"/>
    </row>
    <row r="31" spans="2:22" x14ac:dyDescent="0.25">
      <c r="B31" s="7">
        <v>45654</v>
      </c>
      <c r="C31" s="8">
        <v>294</v>
      </c>
      <c r="D31" s="9"/>
      <c r="E31" s="10">
        <v>13.25</v>
      </c>
      <c r="F31" s="33">
        <f t="shared" si="0"/>
        <v>3895.5</v>
      </c>
      <c r="G31" s="19"/>
      <c r="H31" s="16"/>
      <c r="I31" s="17"/>
      <c r="J31" s="18"/>
      <c r="M31" s="17"/>
      <c r="N31" s="40"/>
    </row>
    <row r="32" spans="2:22" x14ac:dyDescent="0.25">
      <c r="B32" s="7">
        <v>45655</v>
      </c>
      <c r="C32" s="8">
        <v>277</v>
      </c>
      <c r="D32" s="9"/>
      <c r="E32" s="10">
        <v>13.25</v>
      </c>
      <c r="F32" s="33">
        <f t="shared" si="0"/>
        <v>3670.25</v>
      </c>
      <c r="G32" s="19"/>
      <c r="H32" s="16"/>
      <c r="I32" s="17"/>
      <c r="J32" s="18"/>
      <c r="M32" s="17"/>
      <c r="N32" s="40"/>
    </row>
    <row r="33" spans="2:14" x14ac:dyDescent="0.25">
      <c r="B33" s="7">
        <v>45656</v>
      </c>
      <c r="C33" s="8">
        <v>0</v>
      </c>
      <c r="D33" s="9"/>
      <c r="E33" s="10">
        <v>13.25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45657</v>
      </c>
      <c r="C34" s="35">
        <v>555</v>
      </c>
      <c r="D34" s="36"/>
      <c r="E34" s="37">
        <v>13.25</v>
      </c>
      <c r="F34" s="38">
        <f t="shared" si="0"/>
        <v>7353.75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8887.5</v>
      </c>
      <c r="D35" s="43">
        <f>SUM(D4:D34)</f>
        <v>0</v>
      </c>
      <c r="E35" s="44"/>
      <c r="F35" s="45" t="s">
        <v>4</v>
      </c>
      <c r="G35" s="24"/>
      <c r="H35" s="273" t="s">
        <v>11</v>
      </c>
      <c r="I35" s="273"/>
      <c r="J35" s="25">
        <f>SUM(J4:J34)</f>
        <v>117759.373125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74" t="s">
        <v>13</v>
      </c>
      <c r="I36" s="274"/>
      <c r="J36" s="18">
        <f>F36+F37</f>
        <v>117759.375</v>
      </c>
      <c r="L36" s="31">
        <f>J36-J4-J5-J6</f>
        <v>115932.031875</v>
      </c>
      <c r="M36" s="31"/>
      <c r="N36" s="31">
        <f>L36-M36</f>
        <v>115932.031875</v>
      </c>
    </row>
    <row r="37" spans="2:14" x14ac:dyDescent="0.25">
      <c r="B37" s="26" t="s">
        <v>14</v>
      </c>
      <c r="C37" s="30">
        <f>C35</f>
        <v>8887.5</v>
      </c>
      <c r="D37" s="9">
        <f>D35/1.03</f>
        <v>0</v>
      </c>
      <c r="E37" s="10"/>
      <c r="F37" s="33">
        <f>SUM(F4:F36)</f>
        <v>117759.375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275" t="s">
        <v>16</v>
      </c>
      <c r="C39" s="276"/>
      <c r="D39" s="27"/>
      <c r="E39" s="37"/>
      <c r="F39" s="38"/>
      <c r="G39" s="28"/>
      <c r="H39" s="277" t="s">
        <v>17</v>
      </c>
      <c r="I39" s="277"/>
      <c r="J39" s="29">
        <f>J36+J37+J38-J35</f>
        <v>1.8750000017462298E-3</v>
      </c>
      <c r="M39" s="17"/>
      <c r="N39" s="40">
        <f>J39+N34</f>
        <v>1.8750000017462298E-3</v>
      </c>
    </row>
    <row r="40" spans="2:14" ht="15.75" thickBot="1" x14ac:dyDescent="0.3">
      <c r="B40" s="267"/>
      <c r="C40" s="268"/>
      <c r="D40" s="268"/>
      <c r="E40" s="268"/>
      <c r="F40" s="268"/>
      <c r="G40" s="268"/>
      <c r="H40" s="268"/>
      <c r="I40" s="268"/>
      <c r="J40" s="269"/>
      <c r="M40" s="17" t="s">
        <v>25</v>
      </c>
      <c r="N40" s="40"/>
    </row>
    <row r="41" spans="2:14" ht="15.75" thickBot="1" x14ac:dyDescent="0.3">
      <c r="B41" s="267"/>
      <c r="C41" s="268"/>
      <c r="D41" s="268"/>
      <c r="E41" s="268"/>
      <c r="F41" s="268"/>
      <c r="G41" s="268"/>
      <c r="H41" s="268"/>
      <c r="I41" s="268"/>
      <c r="J41" s="269"/>
      <c r="M41" s="17" t="s">
        <v>32</v>
      </c>
      <c r="N41" s="40">
        <f>N40+N39</f>
        <v>1.8750000017462298E-3</v>
      </c>
    </row>
    <row r="42" spans="2:14" x14ac:dyDescent="0.25">
      <c r="J42" s="31"/>
    </row>
    <row r="43" spans="2:14" x14ac:dyDescent="0.25">
      <c r="J43" s="31"/>
    </row>
  </sheetData>
  <mergeCells count="9">
    <mergeCell ref="Q6:T7"/>
    <mergeCell ref="Q9:T10"/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61" orientation="landscape" verticalDpi="0" r:id="rId1"/>
  <colBreaks count="1" manualBreakCount="1">
    <brk id="28" max="40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sheetPr>
    <pageSetUpPr fitToPage="1"/>
  </sheetPr>
  <dimension ref="B1:AC43"/>
  <sheetViews>
    <sheetView zoomScale="85" zoomScaleNormal="85" zoomScaleSheetLayoutView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3.5703125" bestFit="1" customWidth="1"/>
    <col min="21" max="21" width="6.42578125" bestFit="1" customWidth="1"/>
    <col min="22" max="22" width="38.140625" bestFit="1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70" t="s">
        <v>33</v>
      </c>
      <c r="C2" s="271"/>
      <c r="D2" s="271"/>
      <c r="E2" s="271"/>
      <c r="F2" s="271"/>
      <c r="G2" s="271"/>
      <c r="H2" s="271"/>
      <c r="I2" s="271"/>
      <c r="J2" s="27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86">
        <v>45685</v>
      </c>
      <c r="Q3" s="82" t="s">
        <v>34</v>
      </c>
      <c r="R3" s="86">
        <v>45685</v>
      </c>
      <c r="S3" s="82" t="s">
        <v>48</v>
      </c>
      <c r="T3" s="81">
        <v>45</v>
      </c>
      <c r="U3" s="82" t="s">
        <v>36</v>
      </c>
      <c r="V3" s="82" t="s">
        <v>38</v>
      </c>
      <c r="W3" s="80">
        <v>40</v>
      </c>
      <c r="X3" s="82" t="s">
        <v>42</v>
      </c>
      <c r="Y3" s="85">
        <v>575</v>
      </c>
      <c r="Z3" s="84">
        <v>23000</v>
      </c>
      <c r="AA3" s="83"/>
      <c r="AB3" s="91">
        <v>23000</v>
      </c>
      <c r="AC3" s="87" t="s">
        <v>49</v>
      </c>
    </row>
    <row r="4" spans="2:29" x14ac:dyDescent="0.25">
      <c r="B4" s="7">
        <v>45658</v>
      </c>
      <c r="C4" s="8">
        <v>293</v>
      </c>
      <c r="D4" s="9"/>
      <c r="E4" s="10">
        <v>15.4</v>
      </c>
      <c r="F4" s="33">
        <f>E4*C4</f>
        <v>4512.2</v>
      </c>
      <c r="G4" s="11"/>
      <c r="H4" s="12" t="s">
        <v>6</v>
      </c>
      <c r="I4" s="13">
        <v>0.01</v>
      </c>
      <c r="J4" s="14">
        <f>(F36+F37)*I4</f>
        <v>1263.7240000000002</v>
      </c>
      <c r="P4" s="86">
        <v>45685</v>
      </c>
      <c r="Q4" s="82" t="s">
        <v>34</v>
      </c>
      <c r="R4" s="86">
        <v>45685</v>
      </c>
      <c r="S4" s="82" t="s">
        <v>48</v>
      </c>
      <c r="T4" s="81">
        <v>45</v>
      </c>
      <c r="U4" s="82" t="s">
        <v>36</v>
      </c>
      <c r="V4" s="82" t="s">
        <v>50</v>
      </c>
      <c r="W4" s="80">
        <v>15</v>
      </c>
      <c r="X4" s="82" t="s">
        <v>42</v>
      </c>
      <c r="Y4" s="85">
        <v>570</v>
      </c>
      <c r="Z4" s="84">
        <v>8550</v>
      </c>
      <c r="AA4" s="83"/>
      <c r="AB4" s="91">
        <v>8550</v>
      </c>
      <c r="AC4" s="87" t="s">
        <v>49</v>
      </c>
    </row>
    <row r="5" spans="2:29" x14ac:dyDescent="0.25">
      <c r="B5" s="7">
        <v>45659</v>
      </c>
      <c r="C5" s="8">
        <v>290.5</v>
      </c>
      <c r="D5" s="9"/>
      <c r="E5" s="10">
        <v>15.4</v>
      </c>
      <c r="F5" s="33">
        <f t="shared" ref="F5:F34" si="0">E5*C5</f>
        <v>4473.7</v>
      </c>
      <c r="G5" s="11"/>
      <c r="H5" s="12" t="s">
        <v>7</v>
      </c>
      <c r="I5" s="13">
        <v>1E-3</v>
      </c>
      <c r="J5" s="14">
        <f>(F36+F37-J4-J6)*I5</f>
        <v>122.58122600000002</v>
      </c>
      <c r="P5" s="86">
        <v>45685</v>
      </c>
      <c r="Q5" s="82" t="s">
        <v>34</v>
      </c>
      <c r="R5" s="86">
        <v>45685</v>
      </c>
      <c r="S5" s="82" t="s">
        <v>48</v>
      </c>
      <c r="T5" s="81">
        <v>45</v>
      </c>
      <c r="U5" s="82" t="s">
        <v>36</v>
      </c>
      <c r="V5" s="82" t="s">
        <v>37</v>
      </c>
      <c r="W5" s="80">
        <v>70</v>
      </c>
      <c r="X5" s="82" t="s">
        <v>42</v>
      </c>
      <c r="Y5" s="85">
        <v>615</v>
      </c>
      <c r="Z5" s="84">
        <v>43050</v>
      </c>
      <c r="AA5" s="83"/>
      <c r="AB5" s="91">
        <v>43050</v>
      </c>
      <c r="AC5" s="87" t="s">
        <v>49</v>
      </c>
    </row>
    <row r="6" spans="2:29" x14ac:dyDescent="0.25">
      <c r="B6" s="7">
        <v>45660</v>
      </c>
      <c r="C6" s="8">
        <v>273</v>
      </c>
      <c r="D6" s="9"/>
      <c r="E6" s="10">
        <v>15.4</v>
      </c>
      <c r="F6" s="33">
        <f t="shared" si="0"/>
        <v>4204.2</v>
      </c>
      <c r="G6" s="11"/>
      <c r="H6" s="12" t="s">
        <v>8</v>
      </c>
      <c r="I6" s="13"/>
      <c r="J6" s="14">
        <v>2527.4499999999998</v>
      </c>
      <c r="P6" s="93">
        <v>45681</v>
      </c>
      <c r="Q6" s="92"/>
      <c r="R6" s="92"/>
      <c r="S6" s="92"/>
      <c r="T6" s="92"/>
      <c r="U6" s="92"/>
      <c r="V6" s="92" t="s">
        <v>47</v>
      </c>
      <c r="W6" s="92"/>
      <c r="X6" s="92"/>
      <c r="Y6" s="92"/>
      <c r="Z6" s="92"/>
      <c r="AA6" s="92"/>
      <c r="AB6" s="98">
        <v>-74600</v>
      </c>
    </row>
    <row r="7" spans="2:29" x14ac:dyDescent="0.25">
      <c r="B7" s="7">
        <v>45661</v>
      </c>
      <c r="C7" s="8">
        <v>295</v>
      </c>
      <c r="D7" s="9"/>
      <c r="E7" s="10">
        <v>15.4</v>
      </c>
      <c r="F7" s="33">
        <f t="shared" si="0"/>
        <v>4543</v>
      </c>
      <c r="G7" s="11"/>
      <c r="H7" s="12" t="s">
        <v>9</v>
      </c>
      <c r="I7" s="13"/>
      <c r="J7" s="14">
        <f>'ARALIK 2024'!J39*-1</f>
        <v>-1.8750000017462298E-3</v>
      </c>
      <c r="P7" s="96">
        <v>45712</v>
      </c>
      <c r="Q7" s="94" t="s">
        <v>51</v>
      </c>
      <c r="R7" s="96">
        <v>45688</v>
      </c>
      <c r="S7" s="94" t="s">
        <v>35</v>
      </c>
      <c r="T7" s="95">
        <v>36</v>
      </c>
      <c r="U7" s="94" t="s">
        <v>36</v>
      </c>
      <c r="V7" s="94" t="s">
        <v>37</v>
      </c>
      <c r="W7" s="90">
        <v>45</v>
      </c>
      <c r="X7" s="94" t="s">
        <v>42</v>
      </c>
      <c r="Y7" s="89">
        <v>615</v>
      </c>
      <c r="Z7" s="91">
        <v>27675</v>
      </c>
      <c r="AA7" s="88"/>
      <c r="AB7" s="91">
        <v>27675</v>
      </c>
      <c r="AC7" s="100" t="s">
        <v>52</v>
      </c>
    </row>
    <row r="8" spans="2:29" x14ac:dyDescent="0.25">
      <c r="B8" s="7">
        <v>45662</v>
      </c>
      <c r="C8" s="8">
        <v>0</v>
      </c>
      <c r="D8" s="9"/>
      <c r="E8" s="10">
        <v>15.4</v>
      </c>
      <c r="F8" s="33">
        <f t="shared" si="0"/>
        <v>0</v>
      </c>
      <c r="G8" s="99">
        <v>45712</v>
      </c>
      <c r="H8" s="16" t="s">
        <v>54</v>
      </c>
      <c r="I8" s="17"/>
      <c r="J8" s="18">
        <v>27675</v>
      </c>
      <c r="P8" s="96">
        <v>45712</v>
      </c>
      <c r="Q8" s="94" t="s">
        <v>51</v>
      </c>
      <c r="R8" s="96">
        <v>45688</v>
      </c>
      <c r="S8" s="94" t="s">
        <v>35</v>
      </c>
      <c r="T8" s="95">
        <v>36</v>
      </c>
      <c r="U8" s="94" t="s">
        <v>36</v>
      </c>
      <c r="V8" s="94" t="s">
        <v>38</v>
      </c>
      <c r="W8" s="90">
        <v>45</v>
      </c>
      <c r="X8" s="94" t="s">
        <v>42</v>
      </c>
      <c r="Y8" s="89">
        <v>575</v>
      </c>
      <c r="Z8" s="91">
        <v>25875</v>
      </c>
      <c r="AA8" s="88"/>
      <c r="AB8" s="91">
        <v>25875</v>
      </c>
      <c r="AC8" s="100" t="s">
        <v>52</v>
      </c>
    </row>
    <row r="9" spans="2:29" x14ac:dyDescent="0.25">
      <c r="B9" s="7">
        <v>45663</v>
      </c>
      <c r="C9" s="8">
        <v>596</v>
      </c>
      <c r="D9" s="9"/>
      <c r="E9" s="10">
        <v>15.4</v>
      </c>
      <c r="F9" s="33">
        <f t="shared" si="0"/>
        <v>9178.4</v>
      </c>
      <c r="G9" s="99">
        <v>45712</v>
      </c>
      <c r="H9" s="16" t="s">
        <v>55</v>
      </c>
      <c r="I9" s="17"/>
      <c r="J9" s="18">
        <v>25875</v>
      </c>
      <c r="P9" s="96">
        <v>45712</v>
      </c>
      <c r="Q9" s="94" t="s">
        <v>51</v>
      </c>
      <c r="R9" s="96">
        <v>45688</v>
      </c>
      <c r="S9" s="94" t="s">
        <v>35</v>
      </c>
      <c r="T9" s="95">
        <v>36</v>
      </c>
      <c r="U9" s="94" t="s">
        <v>36</v>
      </c>
      <c r="V9" s="94" t="s">
        <v>53</v>
      </c>
      <c r="W9" s="90">
        <v>15</v>
      </c>
      <c r="X9" s="94" t="s">
        <v>42</v>
      </c>
      <c r="Y9" s="89">
        <v>570</v>
      </c>
      <c r="Z9" s="91">
        <v>8550</v>
      </c>
      <c r="AA9" s="88"/>
      <c r="AB9" s="91">
        <v>8550</v>
      </c>
      <c r="AC9" s="100" t="s">
        <v>52</v>
      </c>
    </row>
    <row r="10" spans="2:29" x14ac:dyDescent="0.25">
      <c r="B10" s="7">
        <v>45664</v>
      </c>
      <c r="C10" s="8">
        <v>0</v>
      </c>
      <c r="D10" s="9"/>
      <c r="E10" s="10">
        <v>15.4</v>
      </c>
      <c r="F10" s="33">
        <f t="shared" si="0"/>
        <v>0</v>
      </c>
      <c r="G10" s="99">
        <v>45712</v>
      </c>
      <c r="H10" s="16" t="s">
        <v>56</v>
      </c>
      <c r="I10" s="17"/>
      <c r="J10" s="18">
        <v>8550</v>
      </c>
      <c r="P10" s="78"/>
      <c r="Q10" s="78"/>
      <c r="R10" s="78"/>
      <c r="S10" s="78"/>
      <c r="T10" s="78"/>
      <c r="U10" s="78"/>
      <c r="V10" s="78" t="s">
        <v>57</v>
      </c>
      <c r="W10" s="78"/>
      <c r="X10" s="78"/>
      <c r="Y10" s="78"/>
      <c r="Z10" s="78"/>
      <c r="AA10" s="78"/>
      <c r="AB10" s="97">
        <v>-62100</v>
      </c>
    </row>
    <row r="11" spans="2:29" x14ac:dyDescent="0.25">
      <c r="B11" s="7">
        <v>45665</v>
      </c>
      <c r="C11" s="8">
        <v>546.5</v>
      </c>
      <c r="D11" s="9"/>
      <c r="E11" s="10">
        <v>15.4</v>
      </c>
      <c r="F11" s="33">
        <f t="shared" si="0"/>
        <v>8416.1</v>
      </c>
      <c r="G11" s="15">
        <v>45723</v>
      </c>
      <c r="H11" s="16" t="s">
        <v>58</v>
      </c>
      <c r="I11" s="17"/>
      <c r="J11" s="18">
        <v>60354.86</v>
      </c>
    </row>
    <row r="12" spans="2:29" x14ac:dyDescent="0.25">
      <c r="B12" s="7">
        <v>45666</v>
      </c>
      <c r="C12" s="8">
        <v>280</v>
      </c>
      <c r="D12" s="9"/>
      <c r="E12" s="10">
        <v>15.4</v>
      </c>
      <c r="F12" s="33">
        <f t="shared" si="0"/>
        <v>4312</v>
      </c>
      <c r="G12" s="19"/>
      <c r="H12" s="16"/>
      <c r="I12" s="17"/>
      <c r="J12" s="18"/>
    </row>
    <row r="13" spans="2:29" x14ac:dyDescent="0.25">
      <c r="B13" s="7">
        <v>45667</v>
      </c>
      <c r="C13" s="8">
        <v>265</v>
      </c>
      <c r="D13" s="9"/>
      <c r="E13" s="10">
        <v>15.4</v>
      </c>
      <c r="F13" s="33">
        <f t="shared" si="0"/>
        <v>4081</v>
      </c>
      <c r="G13" s="19"/>
      <c r="H13" s="16"/>
      <c r="I13" s="17"/>
      <c r="J13" s="18"/>
    </row>
    <row r="14" spans="2:29" x14ac:dyDescent="0.25">
      <c r="B14" s="7">
        <v>45668</v>
      </c>
      <c r="C14" s="8">
        <v>258</v>
      </c>
      <c r="D14" s="9"/>
      <c r="E14" s="10">
        <v>15.4</v>
      </c>
      <c r="F14" s="33">
        <f t="shared" si="0"/>
        <v>3973.2000000000003</v>
      </c>
      <c r="G14" s="19"/>
      <c r="H14" s="16"/>
      <c r="I14" s="17"/>
      <c r="J14" s="18"/>
      <c r="V14" t="s">
        <v>59</v>
      </c>
    </row>
    <row r="15" spans="2:29" x14ac:dyDescent="0.25">
      <c r="B15" s="7">
        <v>45669</v>
      </c>
      <c r="C15" s="8">
        <v>264</v>
      </c>
      <c r="D15" s="9"/>
      <c r="E15" s="10">
        <v>15.4</v>
      </c>
      <c r="F15" s="33">
        <f t="shared" si="0"/>
        <v>4065.6</v>
      </c>
      <c r="G15" s="19"/>
      <c r="H15" s="16"/>
      <c r="I15" s="17"/>
      <c r="J15" s="18"/>
      <c r="V15" t="s">
        <v>60</v>
      </c>
    </row>
    <row r="16" spans="2:29" x14ac:dyDescent="0.25">
      <c r="B16" s="7">
        <v>45670</v>
      </c>
      <c r="C16" s="8">
        <v>269.5</v>
      </c>
      <c r="D16" s="9"/>
      <c r="E16" s="10">
        <v>15.4</v>
      </c>
      <c r="F16" s="33">
        <f t="shared" si="0"/>
        <v>4150.3</v>
      </c>
      <c r="G16" s="19"/>
      <c r="H16" s="16"/>
      <c r="I16" s="17"/>
      <c r="J16" s="18"/>
    </row>
    <row r="17" spans="2:14" x14ac:dyDescent="0.25">
      <c r="B17" s="7">
        <v>45671</v>
      </c>
      <c r="C17" s="8">
        <v>0</v>
      </c>
      <c r="D17" s="9"/>
      <c r="E17" s="10">
        <v>15.4</v>
      </c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45672</v>
      </c>
      <c r="C18" s="8">
        <v>537.5</v>
      </c>
      <c r="D18" s="9"/>
      <c r="E18" s="10">
        <v>15.4</v>
      </c>
      <c r="F18" s="33">
        <f t="shared" si="0"/>
        <v>8277.5</v>
      </c>
      <c r="G18" s="19"/>
      <c r="H18" s="16"/>
      <c r="I18" s="17"/>
      <c r="J18" s="18"/>
    </row>
    <row r="19" spans="2:14" x14ac:dyDescent="0.25">
      <c r="B19" s="7">
        <v>45673</v>
      </c>
      <c r="C19" s="8">
        <v>0</v>
      </c>
      <c r="D19" s="9"/>
      <c r="E19" s="10">
        <v>15.4</v>
      </c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45674</v>
      </c>
      <c r="C20" s="8">
        <v>529.5</v>
      </c>
      <c r="D20" s="9"/>
      <c r="E20" s="10">
        <v>15.4</v>
      </c>
      <c r="F20" s="33">
        <f t="shared" si="0"/>
        <v>8154.3</v>
      </c>
      <c r="G20" s="19"/>
      <c r="H20" s="16"/>
      <c r="I20" s="17"/>
      <c r="J20" s="18"/>
    </row>
    <row r="21" spans="2:14" x14ac:dyDescent="0.25">
      <c r="B21" s="7">
        <v>45675</v>
      </c>
      <c r="C21" s="8">
        <v>260</v>
      </c>
      <c r="D21" s="9"/>
      <c r="E21" s="10">
        <v>15.4</v>
      </c>
      <c r="F21" s="33">
        <f t="shared" si="0"/>
        <v>4004</v>
      </c>
      <c r="G21" s="19"/>
      <c r="H21" s="16"/>
      <c r="I21" s="17"/>
      <c r="J21" s="18"/>
    </row>
    <row r="22" spans="2:14" x14ac:dyDescent="0.25">
      <c r="B22" s="7">
        <v>45676</v>
      </c>
      <c r="C22" s="8">
        <v>257</v>
      </c>
      <c r="D22" s="9"/>
      <c r="E22" s="10">
        <v>15.4</v>
      </c>
      <c r="F22" s="33">
        <f t="shared" si="0"/>
        <v>3957.8</v>
      </c>
      <c r="G22" s="19"/>
      <c r="H22" s="16"/>
      <c r="I22" s="17"/>
      <c r="J22" s="18"/>
    </row>
    <row r="23" spans="2:14" x14ac:dyDescent="0.25">
      <c r="B23" s="7">
        <v>45677</v>
      </c>
      <c r="C23" s="8">
        <v>0</v>
      </c>
      <c r="D23" s="9"/>
      <c r="E23" s="10">
        <v>15.4</v>
      </c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45678</v>
      </c>
      <c r="C24" s="8">
        <v>497</v>
      </c>
      <c r="D24" s="9"/>
      <c r="E24" s="10">
        <v>15.4</v>
      </c>
      <c r="F24" s="33">
        <f t="shared" si="0"/>
        <v>7653.8</v>
      </c>
      <c r="G24" s="19"/>
      <c r="H24" s="16"/>
      <c r="I24" s="17"/>
      <c r="J24" s="18"/>
    </row>
    <row r="25" spans="2:14" x14ac:dyDescent="0.25">
      <c r="B25" s="7">
        <v>45679</v>
      </c>
      <c r="C25" s="8">
        <v>238.5</v>
      </c>
      <c r="D25" s="9"/>
      <c r="E25" s="10">
        <v>15.4</v>
      </c>
      <c r="F25" s="33">
        <f t="shared" si="0"/>
        <v>3672.9</v>
      </c>
      <c r="G25" s="19"/>
      <c r="H25" s="16"/>
      <c r="I25" s="17"/>
      <c r="J25" s="18"/>
    </row>
    <row r="26" spans="2:14" x14ac:dyDescent="0.25">
      <c r="B26" s="7">
        <v>45680</v>
      </c>
      <c r="C26" s="8">
        <v>243.5</v>
      </c>
      <c r="D26" s="9"/>
      <c r="E26" s="10">
        <v>15.4</v>
      </c>
      <c r="F26" s="33">
        <f t="shared" si="0"/>
        <v>3749.9</v>
      </c>
      <c r="G26" s="19"/>
      <c r="H26" s="16"/>
      <c r="I26" s="17"/>
      <c r="J26" s="18"/>
    </row>
    <row r="27" spans="2:14" x14ac:dyDescent="0.25">
      <c r="B27" s="7">
        <v>45681</v>
      </c>
      <c r="C27" s="8">
        <v>236.5</v>
      </c>
      <c r="D27" s="9"/>
      <c r="E27" s="10">
        <v>15.4</v>
      </c>
      <c r="F27" s="33">
        <f t="shared" si="0"/>
        <v>3642.1</v>
      </c>
      <c r="G27" s="19"/>
      <c r="H27" s="16"/>
      <c r="I27" s="17"/>
      <c r="J27" s="18"/>
      <c r="M27" s="17"/>
      <c r="N27" s="40"/>
    </row>
    <row r="28" spans="2:14" x14ac:dyDescent="0.25">
      <c r="B28" s="7">
        <v>45682</v>
      </c>
      <c r="C28" s="8">
        <v>250</v>
      </c>
      <c r="D28" s="9"/>
      <c r="E28" s="10">
        <v>15.4</v>
      </c>
      <c r="F28" s="33">
        <f t="shared" si="0"/>
        <v>3850</v>
      </c>
      <c r="G28" s="19"/>
      <c r="H28" s="16"/>
      <c r="I28" s="17"/>
      <c r="J28" s="18"/>
      <c r="M28" s="17"/>
      <c r="N28" s="40"/>
    </row>
    <row r="29" spans="2:14" x14ac:dyDescent="0.25">
      <c r="B29" s="7">
        <v>45683</v>
      </c>
      <c r="C29" s="8">
        <v>239.5</v>
      </c>
      <c r="D29" s="9"/>
      <c r="E29" s="10">
        <v>15.4</v>
      </c>
      <c r="F29" s="33">
        <f t="shared" si="0"/>
        <v>3688.3</v>
      </c>
      <c r="G29" s="19"/>
      <c r="H29" s="16"/>
      <c r="I29" s="17"/>
      <c r="J29" s="18"/>
      <c r="M29" s="17"/>
      <c r="N29" s="40"/>
    </row>
    <row r="30" spans="2:14" x14ac:dyDescent="0.25">
      <c r="B30" s="7">
        <v>45684</v>
      </c>
      <c r="C30" s="8">
        <v>250</v>
      </c>
      <c r="D30" s="9"/>
      <c r="E30" s="10">
        <v>15.4</v>
      </c>
      <c r="F30" s="33">
        <f t="shared" si="0"/>
        <v>3850</v>
      </c>
      <c r="G30" s="19"/>
      <c r="H30" s="16"/>
      <c r="I30" s="17"/>
      <c r="J30" s="18"/>
      <c r="M30" s="17"/>
      <c r="N30" s="40"/>
    </row>
    <row r="31" spans="2:14" x14ac:dyDescent="0.25">
      <c r="B31" s="7">
        <v>45685</v>
      </c>
      <c r="C31" s="8">
        <v>256</v>
      </c>
      <c r="D31" s="9"/>
      <c r="E31" s="10">
        <v>15.4</v>
      </c>
      <c r="F31" s="33">
        <f t="shared" si="0"/>
        <v>3942.4</v>
      </c>
      <c r="G31" s="19"/>
      <c r="H31" s="16"/>
      <c r="I31" s="17"/>
      <c r="J31" s="18"/>
      <c r="M31" s="17"/>
      <c r="N31" s="40"/>
    </row>
    <row r="32" spans="2:14" x14ac:dyDescent="0.25">
      <c r="B32" s="7">
        <v>45686</v>
      </c>
      <c r="C32" s="8">
        <v>261.5</v>
      </c>
      <c r="D32" s="9"/>
      <c r="E32" s="10">
        <v>15.4</v>
      </c>
      <c r="F32" s="33">
        <f t="shared" si="0"/>
        <v>4027.1</v>
      </c>
      <c r="G32" s="19"/>
      <c r="H32" s="16"/>
      <c r="I32" s="17"/>
      <c r="J32" s="18"/>
      <c r="M32" s="17"/>
      <c r="N32" s="40"/>
    </row>
    <row r="33" spans="2:14" x14ac:dyDescent="0.25">
      <c r="B33" s="7">
        <v>45687</v>
      </c>
      <c r="C33" s="8">
        <v>259.5</v>
      </c>
      <c r="D33" s="9"/>
      <c r="E33" s="10">
        <v>15.4</v>
      </c>
      <c r="F33" s="33">
        <f t="shared" si="0"/>
        <v>3996.3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45688</v>
      </c>
      <c r="C34" s="47">
        <v>259.5</v>
      </c>
      <c r="D34" s="48"/>
      <c r="E34" s="10">
        <v>15.4</v>
      </c>
      <c r="F34" s="49">
        <f t="shared" si="0"/>
        <v>3996.3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8206</v>
      </c>
      <c r="D35" s="43">
        <f>SUM(D4:D34)</f>
        <v>0</v>
      </c>
      <c r="E35" s="44"/>
      <c r="F35" s="45" t="s">
        <v>4</v>
      </c>
      <c r="G35" s="50"/>
      <c r="H35" s="273" t="s">
        <v>11</v>
      </c>
      <c r="I35" s="273"/>
      <c r="J35" s="25">
        <f>SUM(J4:J34)</f>
        <v>126368.61335099999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274" t="s">
        <v>13</v>
      </c>
      <c r="I36" s="274"/>
      <c r="J36" s="18">
        <f>F36+F37</f>
        <v>126372.40000000001</v>
      </c>
      <c r="L36" s="31">
        <f>J36-J4-J5-J6</f>
        <v>122458.64477400001</v>
      </c>
      <c r="M36" s="31">
        <v>122458.65</v>
      </c>
      <c r="N36" s="31">
        <f>L36-M36</f>
        <v>-5.2259999793022871E-3</v>
      </c>
    </row>
    <row r="37" spans="2:14" x14ac:dyDescent="0.25">
      <c r="B37" s="26" t="s">
        <v>14</v>
      </c>
      <c r="C37" s="30">
        <f>C35</f>
        <v>8206</v>
      </c>
      <c r="D37" s="9">
        <f>D35/1.03</f>
        <v>0</v>
      </c>
      <c r="E37" s="10"/>
      <c r="F37" s="33">
        <f>SUM(F4:F36)</f>
        <v>126372.40000000001</v>
      </c>
      <c r="G37" s="16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4" ht="15.75" thickBot="1" x14ac:dyDescent="0.3">
      <c r="B39" s="275" t="s">
        <v>16</v>
      </c>
      <c r="C39" s="276"/>
      <c r="D39" s="27"/>
      <c r="E39" s="37"/>
      <c r="F39" s="38"/>
      <c r="G39" s="51"/>
      <c r="H39" s="277" t="s">
        <v>17</v>
      </c>
      <c r="I39" s="277"/>
      <c r="J39" s="29">
        <f>J36+J37+J38-J35</f>
        <v>3.7866490000160411</v>
      </c>
      <c r="M39" s="17"/>
      <c r="N39" s="40">
        <f>J39+N34</f>
        <v>3.7866490000160411</v>
      </c>
    </row>
    <row r="40" spans="2:14" ht="15.75" thickBot="1" x14ac:dyDescent="0.3">
      <c r="B40" s="267"/>
      <c r="C40" s="268"/>
      <c r="D40" s="268"/>
      <c r="E40" s="268"/>
      <c r="F40" s="268"/>
      <c r="G40" s="268"/>
      <c r="H40" s="268"/>
      <c r="I40" s="268"/>
      <c r="J40" s="269"/>
      <c r="M40" s="17" t="s">
        <v>25</v>
      </c>
      <c r="N40" s="40"/>
    </row>
    <row r="41" spans="2:14" ht="15.75" thickBot="1" x14ac:dyDescent="0.3">
      <c r="B41" s="267"/>
      <c r="C41" s="268"/>
      <c r="D41" s="268"/>
      <c r="E41" s="268"/>
      <c r="F41" s="268"/>
      <c r="G41" s="268"/>
      <c r="H41" s="268"/>
      <c r="I41" s="268"/>
      <c r="J41" s="269"/>
      <c r="M41" s="17" t="s">
        <v>32</v>
      </c>
      <c r="N41" s="40">
        <f>N40+N39</f>
        <v>3.7866490000160411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59" orientation="landscape" verticalDpi="0" r:id="rId1"/>
  <colBreaks count="1" manualBreakCount="1">
    <brk id="2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zoomScale="85" zoomScaleNormal="85" workbookViewId="0">
      <selection activeCell="E44" sqref="E4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3.710937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43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70" t="s">
        <v>33</v>
      </c>
      <c r="C2" s="271"/>
      <c r="D2" s="271"/>
      <c r="E2" s="271"/>
      <c r="F2" s="271"/>
      <c r="G2" s="271"/>
      <c r="H2" s="271"/>
      <c r="I2" s="271"/>
      <c r="J2" s="27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05">
        <v>45742</v>
      </c>
      <c r="Q3" s="106" t="s">
        <v>61</v>
      </c>
      <c r="R3" s="105">
        <v>45716</v>
      </c>
      <c r="S3" s="106" t="s">
        <v>35</v>
      </c>
      <c r="T3" s="107">
        <v>87</v>
      </c>
      <c r="U3" s="106" t="s">
        <v>36</v>
      </c>
      <c r="V3" s="106" t="s">
        <v>37</v>
      </c>
      <c r="W3" s="108">
        <v>75</v>
      </c>
      <c r="X3" s="106" t="s">
        <v>42</v>
      </c>
      <c r="Y3" s="109">
        <v>635</v>
      </c>
      <c r="Z3" s="110">
        <v>47625</v>
      </c>
      <c r="AA3" s="111"/>
      <c r="AB3" s="110">
        <v>47625</v>
      </c>
      <c r="AC3" s="102" t="s">
        <v>62</v>
      </c>
    </row>
    <row r="4" spans="2:29" x14ac:dyDescent="0.25">
      <c r="B4" s="7">
        <v>45689</v>
      </c>
      <c r="C4" s="8">
        <v>267.5</v>
      </c>
      <c r="D4" s="9"/>
      <c r="E4" s="10">
        <v>15.4</v>
      </c>
      <c r="F4" s="33">
        <f>E4*C4</f>
        <v>4119.5</v>
      </c>
      <c r="G4" s="11"/>
      <c r="H4" s="12" t="s">
        <v>6</v>
      </c>
      <c r="I4" s="13">
        <v>0.01</v>
      </c>
      <c r="J4" s="14">
        <f>(F36+F37)*I4</f>
        <v>914.9910000000001</v>
      </c>
      <c r="P4" s="105">
        <v>45742</v>
      </c>
      <c r="Q4" s="106" t="s">
        <v>61</v>
      </c>
      <c r="R4" s="105">
        <v>45716</v>
      </c>
      <c r="S4" s="106" t="s">
        <v>35</v>
      </c>
      <c r="T4" s="107">
        <v>87</v>
      </c>
      <c r="U4" s="106" t="s">
        <v>36</v>
      </c>
      <c r="V4" s="106" t="s">
        <v>38</v>
      </c>
      <c r="W4" s="108">
        <v>40</v>
      </c>
      <c r="X4" s="106" t="s">
        <v>42</v>
      </c>
      <c r="Y4" s="109">
        <v>600</v>
      </c>
      <c r="Z4" s="110">
        <v>24000</v>
      </c>
      <c r="AA4" s="111"/>
      <c r="AB4" s="110">
        <v>24000</v>
      </c>
      <c r="AC4" s="102" t="s">
        <v>62</v>
      </c>
    </row>
    <row r="5" spans="2:29" x14ac:dyDescent="0.25">
      <c r="B5" s="7">
        <v>45690</v>
      </c>
      <c r="C5" s="8">
        <v>0</v>
      </c>
      <c r="D5" s="9"/>
      <c r="E5" s="10">
        <v>15.4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88.75412900000002</v>
      </c>
      <c r="P5" s="105">
        <v>45742</v>
      </c>
      <c r="Q5" s="106" t="s">
        <v>61</v>
      </c>
      <c r="R5" s="105">
        <v>45716</v>
      </c>
      <c r="S5" s="106" t="s">
        <v>35</v>
      </c>
      <c r="T5" s="107">
        <v>87</v>
      </c>
      <c r="U5" s="106" t="s">
        <v>36</v>
      </c>
      <c r="V5" s="106" t="s">
        <v>53</v>
      </c>
      <c r="W5" s="108">
        <v>15</v>
      </c>
      <c r="X5" s="106" t="s">
        <v>42</v>
      </c>
      <c r="Y5" s="109">
        <v>600</v>
      </c>
      <c r="Z5" s="110">
        <v>9000</v>
      </c>
      <c r="AA5" s="111"/>
      <c r="AB5" s="110">
        <v>9000</v>
      </c>
      <c r="AC5" s="102" t="s">
        <v>62</v>
      </c>
    </row>
    <row r="6" spans="2:29" x14ac:dyDescent="0.25">
      <c r="B6" s="7">
        <v>45691</v>
      </c>
      <c r="C6" s="8">
        <v>488.5</v>
      </c>
      <c r="D6" s="9"/>
      <c r="E6" s="10">
        <v>15.4</v>
      </c>
      <c r="F6" s="33">
        <f t="shared" si="0"/>
        <v>7522.9000000000005</v>
      </c>
      <c r="G6" s="11"/>
      <c r="H6" s="12" t="s">
        <v>8</v>
      </c>
      <c r="I6" s="13"/>
      <c r="J6" s="14">
        <v>1829.98</v>
      </c>
      <c r="P6" s="78"/>
      <c r="Q6" s="78"/>
      <c r="R6" s="78"/>
      <c r="S6" s="78"/>
      <c r="T6" s="78"/>
      <c r="U6" s="78"/>
      <c r="V6" s="78" t="s">
        <v>66</v>
      </c>
      <c r="W6" s="78"/>
      <c r="X6" s="78"/>
      <c r="Y6" s="78"/>
      <c r="Z6" s="78"/>
      <c r="AA6" s="78"/>
      <c r="AB6" s="104">
        <v>-80625</v>
      </c>
    </row>
    <row r="7" spans="2:29" x14ac:dyDescent="0.25">
      <c r="B7" s="7">
        <v>45692</v>
      </c>
      <c r="C7" s="8">
        <v>221</v>
      </c>
      <c r="D7" s="9"/>
      <c r="E7" s="10">
        <v>15.4</v>
      </c>
      <c r="F7" s="33">
        <f t="shared" si="0"/>
        <v>3403.4</v>
      </c>
      <c r="G7" s="11"/>
      <c r="H7" s="12" t="s">
        <v>9</v>
      </c>
      <c r="I7" s="13"/>
      <c r="J7" s="14">
        <f>'OCAK 2025'!J39*-1</f>
        <v>-3.7866490000160411</v>
      </c>
    </row>
    <row r="8" spans="2:29" x14ac:dyDescent="0.25">
      <c r="B8" s="7">
        <v>45693</v>
      </c>
      <c r="C8" s="8">
        <v>253</v>
      </c>
      <c r="D8" s="9"/>
      <c r="E8" s="10">
        <v>15.4</v>
      </c>
      <c r="F8" s="33">
        <f t="shared" si="0"/>
        <v>3896.2000000000003</v>
      </c>
      <c r="G8" s="15">
        <v>45744</v>
      </c>
      <c r="H8" s="16" t="s">
        <v>58</v>
      </c>
      <c r="I8" s="17"/>
      <c r="J8" s="18">
        <v>88662.63</v>
      </c>
    </row>
    <row r="9" spans="2:29" x14ac:dyDescent="0.25">
      <c r="B9" s="7">
        <v>45694</v>
      </c>
      <c r="C9" s="8">
        <v>212</v>
      </c>
      <c r="D9" s="9"/>
      <c r="E9" s="10">
        <v>15.4</v>
      </c>
      <c r="F9" s="101">
        <f t="shared" si="0"/>
        <v>3264.8</v>
      </c>
      <c r="G9" s="15">
        <v>45742</v>
      </c>
      <c r="H9" s="16" t="s">
        <v>63</v>
      </c>
      <c r="I9" s="17"/>
      <c r="J9" s="18">
        <v>47625</v>
      </c>
    </row>
    <row r="10" spans="2:29" x14ac:dyDescent="0.25">
      <c r="B10" s="7">
        <v>45695</v>
      </c>
      <c r="C10" s="8">
        <v>220</v>
      </c>
      <c r="D10" s="9"/>
      <c r="E10" s="10">
        <v>15.4</v>
      </c>
      <c r="F10" s="101">
        <f t="shared" si="0"/>
        <v>3388</v>
      </c>
      <c r="G10" s="15">
        <v>45742</v>
      </c>
      <c r="H10" s="103" t="s">
        <v>64</v>
      </c>
      <c r="I10" s="17"/>
      <c r="J10" s="18">
        <v>24000</v>
      </c>
    </row>
    <row r="11" spans="2:29" x14ac:dyDescent="0.25">
      <c r="B11" s="7">
        <v>45696</v>
      </c>
      <c r="C11" s="8">
        <v>215</v>
      </c>
      <c r="D11" s="9"/>
      <c r="E11" s="10">
        <v>15.4</v>
      </c>
      <c r="F11" s="101">
        <f t="shared" si="0"/>
        <v>3311</v>
      </c>
      <c r="G11" s="15">
        <v>45742</v>
      </c>
      <c r="H11" s="16" t="s">
        <v>65</v>
      </c>
      <c r="I11" s="17"/>
      <c r="J11" s="18">
        <v>9000</v>
      </c>
    </row>
    <row r="12" spans="2:29" x14ac:dyDescent="0.25">
      <c r="B12" s="7">
        <v>45697</v>
      </c>
      <c r="C12" s="8">
        <v>198.5</v>
      </c>
      <c r="D12" s="9"/>
      <c r="E12" s="10">
        <v>15.4</v>
      </c>
      <c r="F12" s="33">
        <f t="shared" si="0"/>
        <v>3056.9</v>
      </c>
      <c r="G12" s="15">
        <v>46840</v>
      </c>
      <c r="H12" s="16" t="s">
        <v>58</v>
      </c>
      <c r="I12" s="17" t="s">
        <v>67</v>
      </c>
      <c r="J12" s="18">
        <v>-80625</v>
      </c>
    </row>
    <row r="13" spans="2:29" x14ac:dyDescent="0.25">
      <c r="B13" s="7">
        <v>45698</v>
      </c>
      <c r="C13" s="8">
        <v>209.5</v>
      </c>
      <c r="D13" s="9"/>
      <c r="E13" s="10">
        <v>15.4</v>
      </c>
      <c r="F13" s="33">
        <f t="shared" si="0"/>
        <v>3226.3</v>
      </c>
      <c r="G13" s="19"/>
      <c r="H13" s="16"/>
      <c r="I13" s="17"/>
      <c r="J13" s="18"/>
    </row>
    <row r="14" spans="2:29" x14ac:dyDescent="0.25">
      <c r="B14" s="7">
        <v>45699</v>
      </c>
      <c r="C14" s="8">
        <v>207</v>
      </c>
      <c r="D14" s="9"/>
      <c r="E14" s="10">
        <v>15.4</v>
      </c>
      <c r="F14" s="33">
        <f t="shared" si="0"/>
        <v>3187.8</v>
      </c>
      <c r="G14" s="19"/>
      <c r="H14" s="16"/>
      <c r="I14" s="17"/>
      <c r="J14" s="18"/>
    </row>
    <row r="15" spans="2:29" x14ac:dyDescent="0.25">
      <c r="B15" s="7">
        <v>45700</v>
      </c>
      <c r="C15" s="8">
        <v>192</v>
      </c>
      <c r="D15" s="9"/>
      <c r="E15" s="10">
        <v>15.4</v>
      </c>
      <c r="F15" s="33">
        <f t="shared" si="0"/>
        <v>2956.8</v>
      </c>
      <c r="G15" s="19"/>
      <c r="H15" s="16"/>
      <c r="I15" s="17"/>
      <c r="J15" s="18"/>
    </row>
    <row r="16" spans="2:29" x14ac:dyDescent="0.25">
      <c r="B16" s="7">
        <v>45701</v>
      </c>
      <c r="C16" s="8">
        <v>205</v>
      </c>
      <c r="D16" s="9"/>
      <c r="E16" s="10">
        <v>15.4</v>
      </c>
      <c r="F16" s="33">
        <f t="shared" si="0"/>
        <v>3157</v>
      </c>
      <c r="G16" s="19"/>
      <c r="H16" s="16"/>
      <c r="I16" s="17"/>
      <c r="J16" s="18"/>
    </row>
    <row r="17" spans="2:14" x14ac:dyDescent="0.25">
      <c r="B17" s="7">
        <v>45702</v>
      </c>
      <c r="C17" s="8">
        <v>0</v>
      </c>
      <c r="D17" s="9"/>
      <c r="E17" s="10">
        <v>15.4</v>
      </c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45703</v>
      </c>
      <c r="C18" s="8">
        <v>381</v>
      </c>
      <c r="D18" s="9"/>
      <c r="E18" s="10">
        <v>15.4</v>
      </c>
      <c r="F18" s="33">
        <f t="shared" si="0"/>
        <v>5867.4000000000005</v>
      </c>
      <c r="G18" s="19"/>
      <c r="H18" s="16"/>
      <c r="I18" s="17"/>
      <c r="J18" s="18"/>
    </row>
    <row r="19" spans="2:14" x14ac:dyDescent="0.25">
      <c r="B19" s="7">
        <v>45704</v>
      </c>
      <c r="C19" s="8">
        <v>197</v>
      </c>
      <c r="D19" s="9"/>
      <c r="E19" s="10">
        <v>15.4</v>
      </c>
      <c r="F19" s="33">
        <f t="shared" si="0"/>
        <v>3033.8</v>
      </c>
      <c r="G19" s="19"/>
      <c r="H19" s="16"/>
      <c r="I19" s="17"/>
      <c r="J19" s="18"/>
    </row>
    <row r="20" spans="2:14" x14ac:dyDescent="0.25">
      <c r="B20" s="7">
        <v>45705</v>
      </c>
      <c r="C20" s="8">
        <v>0</v>
      </c>
      <c r="D20" s="9"/>
      <c r="E20" s="10">
        <v>15.4</v>
      </c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45706</v>
      </c>
      <c r="C21" s="8">
        <v>404</v>
      </c>
      <c r="D21" s="9"/>
      <c r="E21" s="10">
        <v>15.4</v>
      </c>
      <c r="F21" s="33">
        <f t="shared" si="0"/>
        <v>6221.6</v>
      </c>
      <c r="G21" s="19"/>
      <c r="H21" s="16"/>
      <c r="I21" s="17"/>
      <c r="J21" s="18"/>
    </row>
    <row r="22" spans="2:14" x14ac:dyDescent="0.25">
      <c r="B22" s="7">
        <v>45707</v>
      </c>
      <c r="C22" s="8">
        <v>201.5</v>
      </c>
      <c r="D22" s="9"/>
      <c r="E22" s="10">
        <v>15.4</v>
      </c>
      <c r="F22" s="33">
        <f t="shared" si="0"/>
        <v>3103.1</v>
      </c>
      <c r="G22" s="19"/>
      <c r="H22" s="16"/>
      <c r="I22" s="17"/>
      <c r="J22" s="18"/>
    </row>
    <row r="23" spans="2:14" x14ac:dyDescent="0.25">
      <c r="B23" s="7">
        <v>45708</v>
      </c>
      <c r="C23" s="8">
        <v>210</v>
      </c>
      <c r="D23" s="9"/>
      <c r="E23" s="10">
        <v>15.4</v>
      </c>
      <c r="F23" s="33">
        <f t="shared" si="0"/>
        <v>3234</v>
      </c>
      <c r="G23" s="19"/>
      <c r="H23" s="16"/>
      <c r="I23" s="17"/>
      <c r="J23" s="18"/>
    </row>
    <row r="24" spans="2:14" x14ac:dyDescent="0.25">
      <c r="B24" s="7">
        <v>45709</v>
      </c>
      <c r="C24" s="8">
        <v>209.5</v>
      </c>
      <c r="D24" s="9"/>
      <c r="E24" s="10">
        <v>15.4</v>
      </c>
      <c r="F24" s="33">
        <f t="shared" si="0"/>
        <v>3226.3</v>
      </c>
      <c r="G24" s="19"/>
      <c r="H24" s="16"/>
      <c r="I24" s="17"/>
      <c r="J24" s="18"/>
    </row>
    <row r="25" spans="2:14" x14ac:dyDescent="0.25">
      <c r="B25" s="7">
        <v>45710</v>
      </c>
      <c r="C25" s="8">
        <v>204</v>
      </c>
      <c r="D25" s="9"/>
      <c r="E25" s="10">
        <v>15.4</v>
      </c>
      <c r="F25" s="33">
        <f t="shared" si="0"/>
        <v>3141.6</v>
      </c>
      <c r="G25" s="19"/>
      <c r="H25" s="16"/>
      <c r="I25" s="17"/>
      <c r="J25" s="18"/>
    </row>
    <row r="26" spans="2:14" x14ac:dyDescent="0.25">
      <c r="B26" s="7">
        <v>45711</v>
      </c>
      <c r="C26" s="8">
        <v>208</v>
      </c>
      <c r="D26" s="9"/>
      <c r="E26" s="10">
        <v>15.4</v>
      </c>
      <c r="F26" s="33">
        <f t="shared" si="0"/>
        <v>3203.2000000000003</v>
      </c>
      <c r="G26" s="19"/>
      <c r="H26" s="16"/>
      <c r="I26" s="17"/>
      <c r="J26" s="18"/>
    </row>
    <row r="27" spans="2:14" x14ac:dyDescent="0.25">
      <c r="B27" s="7">
        <v>45712</v>
      </c>
      <c r="C27" s="8">
        <v>208</v>
      </c>
      <c r="D27" s="9"/>
      <c r="E27" s="10">
        <v>15.4</v>
      </c>
      <c r="F27" s="33">
        <f t="shared" si="0"/>
        <v>3203.2000000000003</v>
      </c>
      <c r="G27" s="19"/>
      <c r="H27" s="16"/>
      <c r="I27" s="17"/>
      <c r="J27" s="18"/>
      <c r="M27" s="17"/>
      <c r="N27" s="40"/>
    </row>
    <row r="28" spans="2:14" x14ac:dyDescent="0.25">
      <c r="B28" s="7">
        <v>45713</v>
      </c>
      <c r="C28" s="8">
        <v>203.5</v>
      </c>
      <c r="D28" s="9"/>
      <c r="E28" s="10">
        <v>15.4</v>
      </c>
      <c r="F28" s="33">
        <f t="shared" si="0"/>
        <v>3133.9</v>
      </c>
      <c r="G28" s="19"/>
      <c r="H28" s="16"/>
      <c r="I28" s="17"/>
      <c r="J28" s="18"/>
      <c r="M28" s="17"/>
      <c r="N28" s="40"/>
    </row>
    <row r="29" spans="2:14" x14ac:dyDescent="0.25">
      <c r="B29" s="7">
        <v>45714</v>
      </c>
      <c r="C29" s="8">
        <v>199</v>
      </c>
      <c r="D29" s="9"/>
      <c r="E29" s="10">
        <v>15.4</v>
      </c>
      <c r="F29" s="33">
        <f t="shared" si="0"/>
        <v>3064.6</v>
      </c>
      <c r="G29" s="19"/>
      <c r="H29" s="16"/>
      <c r="I29" s="17"/>
      <c r="J29" s="18"/>
      <c r="M29" s="17"/>
      <c r="N29" s="40"/>
    </row>
    <row r="30" spans="2:14" x14ac:dyDescent="0.25">
      <c r="B30" s="7">
        <v>45715</v>
      </c>
      <c r="C30" s="8">
        <v>212</v>
      </c>
      <c r="D30" s="9"/>
      <c r="E30" s="10">
        <v>15.4</v>
      </c>
      <c r="F30" s="33">
        <f t="shared" si="0"/>
        <v>3264.8</v>
      </c>
      <c r="G30" s="19"/>
      <c r="H30" s="16"/>
      <c r="I30" s="17"/>
      <c r="J30" s="18"/>
      <c r="M30" s="17"/>
      <c r="N30" s="40"/>
    </row>
    <row r="31" spans="2:14" x14ac:dyDescent="0.25">
      <c r="B31" s="7">
        <v>45716</v>
      </c>
      <c r="C31" s="8">
        <v>215</v>
      </c>
      <c r="D31" s="9"/>
      <c r="E31" s="10">
        <v>15.4</v>
      </c>
      <c r="F31" s="33">
        <f t="shared" si="0"/>
        <v>3311</v>
      </c>
      <c r="G31" s="19"/>
      <c r="H31" s="16"/>
      <c r="I31" s="17"/>
      <c r="J31" s="18"/>
      <c r="M31" s="17"/>
      <c r="N31" s="40"/>
    </row>
    <row r="32" spans="2:14" x14ac:dyDescent="0.25">
      <c r="B32" s="7"/>
      <c r="C32" s="8"/>
      <c r="D32" s="9"/>
      <c r="E32" s="10">
        <v>15.4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/>
      <c r="C33" s="8"/>
      <c r="D33" s="9"/>
      <c r="E33" s="10">
        <v>15.4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15.4</v>
      </c>
      <c r="F34" s="49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5941.5</v>
      </c>
      <c r="D35" s="43">
        <f>SUM(D4:D34)</f>
        <v>0</v>
      </c>
      <c r="E35" s="44"/>
      <c r="F35" s="45" t="s">
        <v>4</v>
      </c>
      <c r="G35" s="24"/>
      <c r="H35" s="273" t="s">
        <v>11</v>
      </c>
      <c r="I35" s="273"/>
      <c r="J35" s="25">
        <f>SUM(J4:J34)</f>
        <v>91492.568479999987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74" t="s">
        <v>13</v>
      </c>
      <c r="I36" s="274"/>
      <c r="J36" s="18">
        <f>F36+F37</f>
        <v>91499.1</v>
      </c>
      <c r="L36" s="31">
        <f>J36-J4-J5-J6</f>
        <v>88665.374871000022</v>
      </c>
      <c r="M36" s="31">
        <v>90493.53</v>
      </c>
      <c r="N36" s="31">
        <f>L36-M36</f>
        <v>-1828.155128999977</v>
      </c>
    </row>
    <row r="37" spans="2:14" x14ac:dyDescent="0.25">
      <c r="B37" s="26" t="s">
        <v>14</v>
      </c>
      <c r="C37" s="30">
        <f>C35</f>
        <v>5941.5</v>
      </c>
      <c r="D37" s="9">
        <f>D35/1.03</f>
        <v>0</v>
      </c>
      <c r="E37" s="10"/>
      <c r="F37" s="33">
        <f>SUM(F4:F36)</f>
        <v>91499.1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275" t="s">
        <v>16</v>
      </c>
      <c r="C39" s="276"/>
      <c r="D39" s="27"/>
      <c r="E39" s="37"/>
      <c r="F39" s="38"/>
      <c r="G39" s="28"/>
      <c r="H39" s="277" t="s">
        <v>17</v>
      </c>
      <c r="I39" s="277"/>
      <c r="J39" s="29">
        <f>J36+J37+J38-J35</f>
        <v>6.5315200000186451</v>
      </c>
      <c r="M39" s="17"/>
      <c r="N39" s="40">
        <f>J39+N34</f>
        <v>6.5315200000186451</v>
      </c>
    </row>
    <row r="40" spans="2:14" ht="15.75" thickBot="1" x14ac:dyDescent="0.3">
      <c r="B40" s="267"/>
      <c r="C40" s="268"/>
      <c r="D40" s="268"/>
      <c r="E40" s="268"/>
      <c r="F40" s="268"/>
      <c r="G40" s="268"/>
      <c r="H40" s="268"/>
      <c r="I40" s="268"/>
      <c r="J40" s="269"/>
      <c r="M40" s="17" t="s">
        <v>25</v>
      </c>
      <c r="N40" s="40">
        <v>-90497.319999999992</v>
      </c>
    </row>
    <row r="41" spans="2:14" ht="15.75" thickBot="1" x14ac:dyDescent="0.3">
      <c r="B41" s="267"/>
      <c r="C41" s="268"/>
      <c r="D41" s="268"/>
      <c r="E41" s="268"/>
      <c r="F41" s="268"/>
      <c r="G41" s="268"/>
      <c r="H41" s="268"/>
      <c r="I41" s="268"/>
      <c r="J41" s="269"/>
      <c r="M41" s="17" t="s">
        <v>32</v>
      </c>
      <c r="N41" s="40">
        <f>N40+N39</f>
        <v>-90490.788479999974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43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70" t="s">
        <v>33</v>
      </c>
      <c r="C2" s="271"/>
      <c r="D2" s="271"/>
      <c r="E2" s="271"/>
      <c r="F2" s="271"/>
      <c r="G2" s="271"/>
      <c r="H2" s="271"/>
      <c r="I2" s="271"/>
      <c r="J2" s="27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19">
        <v>45769</v>
      </c>
      <c r="Q3" s="120" t="s">
        <v>68</v>
      </c>
      <c r="R3" s="119">
        <v>45747</v>
      </c>
      <c r="S3" s="120" t="s">
        <v>35</v>
      </c>
      <c r="T3" s="116">
        <v>120</v>
      </c>
      <c r="U3" s="120" t="s">
        <v>36</v>
      </c>
      <c r="V3" s="120" t="s">
        <v>37</v>
      </c>
      <c r="W3" s="117">
        <v>60</v>
      </c>
      <c r="X3" s="120" t="s">
        <v>42</v>
      </c>
      <c r="Y3" s="118">
        <v>665</v>
      </c>
      <c r="Z3" s="115">
        <v>39900</v>
      </c>
      <c r="AA3" s="112"/>
      <c r="AB3" s="115">
        <v>39900</v>
      </c>
      <c r="AC3" t="s">
        <v>69</v>
      </c>
    </row>
    <row r="4" spans="2:29" x14ac:dyDescent="0.25">
      <c r="B4" s="7">
        <v>45717</v>
      </c>
      <c r="C4" s="8">
        <v>200</v>
      </c>
      <c r="D4" s="9"/>
      <c r="E4" s="10">
        <v>15.4</v>
      </c>
      <c r="F4" s="33">
        <f>E4*C4</f>
        <v>3080</v>
      </c>
      <c r="G4" s="11"/>
      <c r="H4" s="12" t="s">
        <v>6</v>
      </c>
      <c r="I4" s="13">
        <v>0.01</v>
      </c>
      <c r="J4" s="14">
        <f>(F36+F37)*I4</f>
        <v>942.0179999999998</v>
      </c>
      <c r="P4" s="119">
        <v>45769</v>
      </c>
      <c r="Q4" s="120" t="s">
        <v>68</v>
      </c>
      <c r="R4" s="119">
        <v>45747</v>
      </c>
      <c r="S4" s="120" t="s">
        <v>35</v>
      </c>
      <c r="T4" s="116">
        <v>120</v>
      </c>
      <c r="U4" s="120" t="s">
        <v>36</v>
      </c>
      <c r="V4" s="120" t="s">
        <v>38</v>
      </c>
      <c r="W4" s="117">
        <v>40</v>
      </c>
      <c r="X4" s="120" t="s">
        <v>42</v>
      </c>
      <c r="Y4" s="118">
        <v>630</v>
      </c>
      <c r="Z4" s="115">
        <v>25200</v>
      </c>
      <c r="AA4" s="112"/>
      <c r="AB4" s="115">
        <v>25200</v>
      </c>
      <c r="AC4" t="s">
        <v>69</v>
      </c>
    </row>
    <row r="5" spans="2:29" x14ac:dyDescent="0.25">
      <c r="B5" s="7">
        <v>45718</v>
      </c>
      <c r="C5" s="8">
        <v>0</v>
      </c>
      <c r="D5" s="9"/>
      <c r="E5" s="10">
        <v>15.4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91.375901999999968</v>
      </c>
      <c r="P5" s="119">
        <v>45769</v>
      </c>
      <c r="Q5" s="120" t="s">
        <v>68</v>
      </c>
      <c r="R5" s="119">
        <v>45747</v>
      </c>
      <c r="S5" s="120" t="s">
        <v>35</v>
      </c>
      <c r="T5" s="116">
        <v>120</v>
      </c>
      <c r="U5" s="120" t="s">
        <v>36</v>
      </c>
      <c r="V5" s="120" t="s">
        <v>53</v>
      </c>
      <c r="W5" s="117">
        <v>10</v>
      </c>
      <c r="X5" s="120" t="s">
        <v>42</v>
      </c>
      <c r="Y5" s="118">
        <v>630</v>
      </c>
      <c r="Z5" s="115">
        <v>6300</v>
      </c>
      <c r="AA5" s="112"/>
      <c r="AB5" s="115">
        <v>6300</v>
      </c>
      <c r="AC5" t="s">
        <v>69</v>
      </c>
    </row>
    <row r="6" spans="2:29" x14ac:dyDescent="0.25">
      <c r="B6" s="7">
        <v>45719</v>
      </c>
      <c r="C6" s="8">
        <v>421</v>
      </c>
      <c r="D6" s="9"/>
      <c r="E6" s="10">
        <v>15.4</v>
      </c>
      <c r="F6" s="33">
        <f t="shared" si="0"/>
        <v>6483.4000000000005</v>
      </c>
      <c r="G6" s="11"/>
      <c r="H6" s="12" t="s">
        <v>8</v>
      </c>
      <c r="I6" s="13"/>
      <c r="J6" s="14">
        <v>1883.88</v>
      </c>
      <c r="P6" s="78"/>
      <c r="Q6" s="78"/>
      <c r="R6" s="78"/>
      <c r="S6" s="78"/>
      <c r="T6" s="78"/>
      <c r="U6" s="78"/>
      <c r="V6" s="114" t="s">
        <v>73</v>
      </c>
      <c r="W6" s="78"/>
      <c r="X6" s="78"/>
      <c r="Y6" s="78"/>
      <c r="Z6" s="78"/>
      <c r="AA6" s="78"/>
      <c r="AB6" s="104">
        <v>-71400</v>
      </c>
    </row>
    <row r="7" spans="2:29" x14ac:dyDescent="0.25">
      <c r="B7" s="7">
        <v>45720</v>
      </c>
      <c r="C7" s="8">
        <v>190.5</v>
      </c>
      <c r="D7" s="9"/>
      <c r="E7" s="10">
        <v>15.4</v>
      </c>
      <c r="F7" s="33">
        <f t="shared" si="0"/>
        <v>2933.7000000000003</v>
      </c>
      <c r="G7" s="11"/>
      <c r="H7" s="12" t="s">
        <v>9</v>
      </c>
      <c r="I7" s="13"/>
      <c r="J7" s="14">
        <f>'ŞUBAT 2025'!J39*-1</f>
        <v>-6.5315200000186451</v>
      </c>
    </row>
    <row r="8" spans="2:29" x14ac:dyDescent="0.25">
      <c r="B8" s="7">
        <v>45721</v>
      </c>
      <c r="C8" s="8">
        <v>194</v>
      </c>
      <c r="D8" s="9"/>
      <c r="E8" s="10">
        <v>15.4</v>
      </c>
      <c r="F8" s="33">
        <f t="shared" si="0"/>
        <v>2987.6</v>
      </c>
      <c r="G8" s="113">
        <v>45769</v>
      </c>
      <c r="H8" s="16" t="s">
        <v>70</v>
      </c>
      <c r="I8" s="17"/>
      <c r="J8" s="18">
        <v>39900</v>
      </c>
    </row>
    <row r="9" spans="2:29" x14ac:dyDescent="0.25">
      <c r="B9" s="7">
        <v>45722</v>
      </c>
      <c r="C9" s="8">
        <v>194</v>
      </c>
      <c r="D9" s="9"/>
      <c r="E9" s="10">
        <v>15.4</v>
      </c>
      <c r="F9" s="33">
        <f t="shared" si="0"/>
        <v>2987.6</v>
      </c>
      <c r="G9" s="113">
        <v>45769</v>
      </c>
      <c r="H9" s="16" t="s">
        <v>71</v>
      </c>
      <c r="I9" s="17"/>
      <c r="J9" s="18">
        <v>25200</v>
      </c>
    </row>
    <row r="10" spans="2:29" x14ac:dyDescent="0.25">
      <c r="B10" s="7">
        <v>45723</v>
      </c>
      <c r="C10" s="8">
        <v>188</v>
      </c>
      <c r="D10" s="9"/>
      <c r="E10" s="10">
        <v>15.4</v>
      </c>
      <c r="F10" s="33">
        <f t="shared" si="0"/>
        <v>2895.2000000000003</v>
      </c>
      <c r="G10" s="113">
        <v>45769</v>
      </c>
      <c r="H10" s="16" t="s">
        <v>72</v>
      </c>
      <c r="I10" s="17"/>
      <c r="J10" s="18">
        <v>6300</v>
      </c>
    </row>
    <row r="11" spans="2:29" x14ac:dyDescent="0.25">
      <c r="B11" s="7">
        <v>45724</v>
      </c>
      <c r="C11" s="8">
        <v>175</v>
      </c>
      <c r="D11" s="9"/>
      <c r="E11" s="10">
        <v>15.4</v>
      </c>
      <c r="F11" s="33">
        <f t="shared" si="0"/>
        <v>2695</v>
      </c>
      <c r="G11" s="19"/>
      <c r="H11" s="16"/>
      <c r="I11" s="17"/>
      <c r="J11" s="18"/>
    </row>
    <row r="12" spans="2:29" x14ac:dyDescent="0.25">
      <c r="B12" s="7">
        <v>45725</v>
      </c>
      <c r="C12" s="8">
        <v>189</v>
      </c>
      <c r="D12" s="9"/>
      <c r="E12" s="10">
        <v>15.4</v>
      </c>
      <c r="F12" s="33">
        <f t="shared" si="0"/>
        <v>2910.6</v>
      </c>
      <c r="G12" s="15">
        <v>45777</v>
      </c>
      <c r="H12" s="16" t="s">
        <v>74</v>
      </c>
      <c r="I12" s="17"/>
      <c r="J12" s="18">
        <v>19891.060000000001</v>
      </c>
    </row>
    <row r="13" spans="2:29" x14ac:dyDescent="0.25">
      <c r="B13" s="7">
        <v>45726</v>
      </c>
      <c r="C13" s="8">
        <v>184</v>
      </c>
      <c r="D13" s="9"/>
      <c r="E13" s="10">
        <v>15.4</v>
      </c>
      <c r="F13" s="33">
        <f t="shared" si="0"/>
        <v>2833.6</v>
      </c>
      <c r="G13" s="19"/>
      <c r="H13" s="16"/>
      <c r="I13" s="17"/>
      <c r="J13" s="18"/>
    </row>
    <row r="14" spans="2:29" x14ac:dyDescent="0.25">
      <c r="B14" s="7">
        <v>45727</v>
      </c>
      <c r="C14" s="8">
        <v>188.5</v>
      </c>
      <c r="D14" s="9"/>
      <c r="E14" s="10">
        <v>15.4</v>
      </c>
      <c r="F14" s="33">
        <f t="shared" si="0"/>
        <v>2902.9</v>
      </c>
      <c r="G14" s="19"/>
      <c r="H14" s="16"/>
      <c r="I14" s="17"/>
      <c r="J14" s="18"/>
    </row>
    <row r="15" spans="2:29" x14ac:dyDescent="0.25">
      <c r="B15" s="7">
        <v>45728</v>
      </c>
      <c r="C15" s="8">
        <v>185</v>
      </c>
      <c r="D15" s="9"/>
      <c r="E15" s="10">
        <v>15.4</v>
      </c>
      <c r="F15" s="33">
        <f t="shared" si="0"/>
        <v>2849</v>
      </c>
      <c r="G15" s="19"/>
      <c r="H15" s="16"/>
      <c r="I15" s="17"/>
      <c r="J15" s="18"/>
    </row>
    <row r="16" spans="2:29" x14ac:dyDescent="0.25">
      <c r="B16" s="7">
        <v>45729</v>
      </c>
      <c r="C16" s="8">
        <v>184</v>
      </c>
      <c r="D16" s="9"/>
      <c r="E16" s="10">
        <v>15.4</v>
      </c>
      <c r="F16" s="33">
        <f t="shared" si="0"/>
        <v>2833.6</v>
      </c>
      <c r="G16" s="19"/>
      <c r="H16" s="16"/>
      <c r="I16" s="17"/>
      <c r="J16" s="18"/>
    </row>
    <row r="17" spans="2:14" x14ac:dyDescent="0.25">
      <c r="B17" s="7">
        <v>45730</v>
      </c>
      <c r="C17" s="8">
        <v>184</v>
      </c>
      <c r="D17" s="9"/>
      <c r="E17" s="10">
        <v>15.4</v>
      </c>
      <c r="F17" s="33">
        <f t="shared" si="0"/>
        <v>2833.6</v>
      </c>
      <c r="G17" s="19"/>
      <c r="H17" s="16"/>
      <c r="I17" s="17"/>
      <c r="J17" s="18"/>
    </row>
    <row r="18" spans="2:14" x14ac:dyDescent="0.25">
      <c r="B18" s="7">
        <v>45731</v>
      </c>
      <c r="C18" s="8">
        <v>183</v>
      </c>
      <c r="D18" s="9"/>
      <c r="E18" s="10">
        <v>15.4</v>
      </c>
      <c r="F18" s="33">
        <f t="shared" si="0"/>
        <v>2818.2000000000003</v>
      </c>
      <c r="G18" s="19"/>
      <c r="H18" s="16"/>
      <c r="I18" s="17"/>
      <c r="J18" s="18"/>
    </row>
    <row r="19" spans="2:14" x14ac:dyDescent="0.25">
      <c r="B19" s="7">
        <v>45732</v>
      </c>
      <c r="C19" s="8">
        <v>185</v>
      </c>
      <c r="D19" s="9"/>
      <c r="E19" s="10">
        <v>15.4</v>
      </c>
      <c r="F19" s="33">
        <f t="shared" si="0"/>
        <v>2849</v>
      </c>
      <c r="G19" s="19"/>
      <c r="H19" s="16"/>
      <c r="I19" s="17"/>
      <c r="J19" s="18"/>
    </row>
    <row r="20" spans="2:14" x14ac:dyDescent="0.25">
      <c r="B20" s="7">
        <v>45733</v>
      </c>
      <c r="C20" s="8">
        <v>189</v>
      </c>
      <c r="D20" s="9"/>
      <c r="E20" s="10">
        <v>15.4</v>
      </c>
      <c r="F20" s="33">
        <f t="shared" si="0"/>
        <v>2910.6</v>
      </c>
      <c r="G20" s="19"/>
      <c r="H20" s="16"/>
      <c r="I20" s="17"/>
      <c r="J20" s="18"/>
    </row>
    <row r="21" spans="2:14" x14ac:dyDescent="0.25">
      <c r="B21" s="7">
        <v>45734</v>
      </c>
      <c r="C21" s="8">
        <v>180.5</v>
      </c>
      <c r="D21" s="9"/>
      <c r="E21" s="10">
        <v>15.4</v>
      </c>
      <c r="F21" s="33">
        <f t="shared" si="0"/>
        <v>2779.7000000000003</v>
      </c>
      <c r="G21" s="19"/>
      <c r="H21" s="16"/>
      <c r="I21" s="17"/>
      <c r="J21" s="18"/>
    </row>
    <row r="22" spans="2:14" x14ac:dyDescent="0.25">
      <c r="B22" s="7">
        <v>45735</v>
      </c>
      <c r="C22" s="8">
        <v>191</v>
      </c>
      <c r="D22" s="9"/>
      <c r="E22" s="10">
        <v>15.4</v>
      </c>
      <c r="F22" s="33">
        <f t="shared" si="0"/>
        <v>2941.4</v>
      </c>
      <c r="G22" s="19"/>
      <c r="H22" s="16"/>
      <c r="I22" s="17"/>
      <c r="J22" s="18"/>
    </row>
    <row r="23" spans="2:14" x14ac:dyDescent="0.25">
      <c r="B23" s="7">
        <v>45736</v>
      </c>
      <c r="C23" s="8">
        <v>183</v>
      </c>
      <c r="D23" s="9"/>
      <c r="E23" s="10">
        <v>15.4</v>
      </c>
      <c r="F23" s="33">
        <f t="shared" si="0"/>
        <v>2818.2000000000003</v>
      </c>
      <c r="G23" s="19"/>
      <c r="H23" s="16"/>
      <c r="I23" s="17"/>
      <c r="J23" s="18"/>
    </row>
    <row r="24" spans="2:14" x14ac:dyDescent="0.25">
      <c r="B24" s="7">
        <v>45737</v>
      </c>
      <c r="C24" s="8">
        <v>197.5</v>
      </c>
      <c r="D24" s="9"/>
      <c r="E24" s="10">
        <v>15.4</v>
      </c>
      <c r="F24" s="33">
        <f t="shared" si="0"/>
        <v>3041.5</v>
      </c>
      <c r="G24" s="19"/>
      <c r="H24" s="16"/>
      <c r="I24" s="17"/>
      <c r="J24" s="18"/>
    </row>
    <row r="25" spans="2:14" x14ac:dyDescent="0.25">
      <c r="B25" s="7">
        <v>45738</v>
      </c>
      <c r="C25" s="8">
        <v>190</v>
      </c>
      <c r="D25" s="9"/>
      <c r="E25" s="10">
        <v>15.4</v>
      </c>
      <c r="F25" s="33">
        <f t="shared" si="0"/>
        <v>2926</v>
      </c>
      <c r="G25" s="19"/>
      <c r="H25" s="16"/>
      <c r="I25" s="17"/>
      <c r="J25" s="18"/>
    </row>
    <row r="26" spans="2:14" x14ac:dyDescent="0.25">
      <c r="B26" s="7">
        <v>45739</v>
      </c>
      <c r="C26" s="8">
        <v>202.5</v>
      </c>
      <c r="D26" s="9"/>
      <c r="E26" s="10">
        <v>15.4</v>
      </c>
      <c r="F26" s="33">
        <f t="shared" si="0"/>
        <v>3118.5</v>
      </c>
      <c r="G26" s="19"/>
      <c r="H26" s="16"/>
      <c r="I26" s="17"/>
      <c r="J26" s="18"/>
    </row>
    <row r="27" spans="2:14" x14ac:dyDescent="0.25">
      <c r="B27" s="7">
        <v>45740</v>
      </c>
      <c r="C27" s="8">
        <v>198</v>
      </c>
      <c r="D27" s="9"/>
      <c r="E27" s="10">
        <v>15.4</v>
      </c>
      <c r="F27" s="33">
        <f t="shared" si="0"/>
        <v>3049.2000000000003</v>
      </c>
      <c r="G27" s="19"/>
      <c r="H27" s="16"/>
      <c r="I27" s="17"/>
      <c r="J27" s="18"/>
      <c r="M27" s="17"/>
      <c r="N27" s="40"/>
    </row>
    <row r="28" spans="2:14" x14ac:dyDescent="0.25">
      <c r="B28" s="7">
        <v>45741</v>
      </c>
      <c r="C28" s="8">
        <v>221.5</v>
      </c>
      <c r="D28" s="9"/>
      <c r="E28" s="10">
        <v>15.4</v>
      </c>
      <c r="F28" s="33">
        <f t="shared" si="0"/>
        <v>3411.1</v>
      </c>
      <c r="G28" s="19"/>
      <c r="H28" s="16"/>
      <c r="I28" s="17"/>
      <c r="J28" s="18"/>
      <c r="M28" s="17"/>
      <c r="N28" s="40"/>
    </row>
    <row r="29" spans="2:14" x14ac:dyDescent="0.25">
      <c r="B29" s="7">
        <v>45742</v>
      </c>
      <c r="C29" s="8">
        <v>0</v>
      </c>
      <c r="D29" s="9"/>
      <c r="E29" s="10">
        <v>15.4</v>
      </c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45743</v>
      </c>
      <c r="C30" s="8">
        <v>423.5</v>
      </c>
      <c r="D30" s="9"/>
      <c r="E30" s="10">
        <v>15.4</v>
      </c>
      <c r="F30" s="33">
        <f t="shared" si="0"/>
        <v>6521.9000000000005</v>
      </c>
      <c r="G30" s="19"/>
      <c r="H30" s="16"/>
      <c r="I30" s="17"/>
      <c r="J30" s="18"/>
      <c r="M30" s="17"/>
      <c r="N30" s="40"/>
    </row>
    <row r="31" spans="2:14" x14ac:dyDescent="0.25">
      <c r="B31" s="7">
        <v>45744</v>
      </c>
      <c r="C31" s="8">
        <v>220</v>
      </c>
      <c r="D31" s="9"/>
      <c r="E31" s="10">
        <v>15.4</v>
      </c>
      <c r="F31" s="33">
        <f t="shared" si="0"/>
        <v>3388</v>
      </c>
      <c r="G31" s="19"/>
      <c r="H31" s="16"/>
      <c r="I31" s="17"/>
      <c r="J31" s="18"/>
      <c r="M31" s="17"/>
      <c r="N31" s="40"/>
    </row>
    <row r="32" spans="2:14" x14ac:dyDescent="0.25">
      <c r="B32" s="7">
        <v>45745</v>
      </c>
      <c r="C32" s="8">
        <v>231</v>
      </c>
      <c r="D32" s="9"/>
      <c r="E32" s="10">
        <v>15.4</v>
      </c>
      <c r="F32" s="33">
        <f t="shared" si="0"/>
        <v>3557.4</v>
      </c>
      <c r="G32" s="19"/>
      <c r="H32" s="16"/>
      <c r="I32" s="17"/>
      <c r="J32" s="18"/>
      <c r="M32" s="17"/>
      <c r="N32" s="40"/>
    </row>
    <row r="33" spans="2:14" x14ac:dyDescent="0.25">
      <c r="B33" s="7">
        <v>45746</v>
      </c>
      <c r="C33" s="8">
        <v>213.5</v>
      </c>
      <c r="D33" s="9"/>
      <c r="E33" s="10">
        <v>15.4</v>
      </c>
      <c r="F33" s="33">
        <f t="shared" si="0"/>
        <v>3287.9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45747</v>
      </c>
      <c r="C34" s="35">
        <v>231</v>
      </c>
      <c r="D34" s="36"/>
      <c r="E34" s="10">
        <v>15.4</v>
      </c>
      <c r="F34" s="38">
        <f t="shared" si="0"/>
        <v>3557.4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6117</v>
      </c>
      <c r="D35" s="43">
        <f>SUM(D4:D34)</f>
        <v>0</v>
      </c>
      <c r="E35" s="44"/>
      <c r="F35" s="45" t="s">
        <v>4</v>
      </c>
      <c r="G35" s="24"/>
      <c r="H35" s="273" t="s">
        <v>11</v>
      </c>
      <c r="I35" s="273"/>
      <c r="J35" s="25">
        <f>SUM(J4:J34)</f>
        <v>94201.80238199998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74" t="s">
        <v>13</v>
      </c>
      <c r="I36" s="274"/>
      <c r="J36" s="18">
        <f>F36+F37</f>
        <v>94201.799999999974</v>
      </c>
      <c r="L36" s="31">
        <f>J36-J4-J5-J6</f>
        <v>91284.526097999973</v>
      </c>
      <c r="M36" s="31">
        <v>91276.91</v>
      </c>
      <c r="N36" s="31">
        <f>L36-M36</f>
        <v>7.6160979999694973</v>
      </c>
    </row>
    <row r="37" spans="2:14" x14ac:dyDescent="0.25">
      <c r="B37" s="26" t="s">
        <v>14</v>
      </c>
      <c r="C37" s="30">
        <f>C35</f>
        <v>6117</v>
      </c>
      <c r="D37" s="9">
        <f>D35/1.03</f>
        <v>0</v>
      </c>
      <c r="E37" s="10"/>
      <c r="F37" s="33">
        <f>SUM(F4:F36)</f>
        <v>94201.799999999974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275" t="s">
        <v>16</v>
      </c>
      <c r="C39" s="276"/>
      <c r="D39" s="27"/>
      <c r="E39" s="37"/>
      <c r="F39" s="38"/>
      <c r="G39" s="28"/>
      <c r="H39" s="277" t="s">
        <v>17</v>
      </c>
      <c r="I39" s="277"/>
      <c r="J39" s="29">
        <f>J36+J37+J38-J35</f>
        <v>-2.3820000060368329E-3</v>
      </c>
      <c r="M39" s="17"/>
      <c r="N39" s="40">
        <f>J39+N34</f>
        <v>-2.3820000060368329E-3</v>
      </c>
    </row>
    <row r="40" spans="2:14" ht="15.75" thickBot="1" x14ac:dyDescent="0.3">
      <c r="B40" s="267"/>
      <c r="C40" s="268"/>
      <c r="D40" s="268"/>
      <c r="E40" s="268"/>
      <c r="F40" s="268"/>
      <c r="G40" s="268"/>
      <c r="H40" s="268"/>
      <c r="I40" s="268"/>
      <c r="J40" s="269"/>
      <c r="M40" s="17" t="s">
        <v>25</v>
      </c>
      <c r="N40" s="40">
        <v>-91283.45</v>
      </c>
    </row>
    <row r="41" spans="2:14" ht="15.75" thickBot="1" x14ac:dyDescent="0.3">
      <c r="B41" s="267"/>
      <c r="C41" s="268"/>
      <c r="D41" s="268"/>
      <c r="E41" s="268"/>
      <c r="F41" s="268"/>
      <c r="G41" s="268"/>
      <c r="H41" s="268"/>
      <c r="I41" s="268"/>
      <c r="J41" s="269"/>
      <c r="M41" s="17" t="s">
        <v>32</v>
      </c>
      <c r="N41" s="40">
        <f>N40+N39</f>
        <v>-91283.452382000003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B2" sqref="B2:J4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70" t="s">
        <v>33</v>
      </c>
      <c r="C2" s="271"/>
      <c r="D2" s="271"/>
      <c r="E2" s="271"/>
      <c r="F2" s="271"/>
      <c r="G2" s="278"/>
      <c r="H2" s="278"/>
      <c r="I2" s="278"/>
      <c r="J2" s="27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156" t="s">
        <v>4</v>
      </c>
      <c r="G3" s="1" t="s">
        <v>0</v>
      </c>
      <c r="H3" s="3"/>
      <c r="I3" s="3" t="s">
        <v>5</v>
      </c>
      <c r="J3" s="6" t="s">
        <v>4</v>
      </c>
      <c r="P3" s="119">
        <v>45769</v>
      </c>
      <c r="Q3" s="120" t="s">
        <v>68</v>
      </c>
      <c r="R3" s="119">
        <v>45747</v>
      </c>
      <c r="S3" s="120" t="s">
        <v>35</v>
      </c>
      <c r="T3" s="116">
        <v>120</v>
      </c>
      <c r="U3" s="120" t="s">
        <v>36</v>
      </c>
      <c r="V3" s="120" t="s">
        <v>37</v>
      </c>
      <c r="W3" s="117">
        <v>60</v>
      </c>
      <c r="X3" s="120" t="s">
        <v>42</v>
      </c>
      <c r="Y3" s="118">
        <v>665</v>
      </c>
      <c r="Z3" s="115">
        <v>39900</v>
      </c>
      <c r="AA3" s="112"/>
      <c r="AB3" s="115">
        <v>39900</v>
      </c>
      <c r="AC3" t="s">
        <v>69</v>
      </c>
    </row>
    <row r="4" spans="2:29" x14ac:dyDescent="0.25">
      <c r="B4" s="7">
        <v>45748</v>
      </c>
      <c r="C4" s="8">
        <v>217.5</v>
      </c>
      <c r="D4" s="9"/>
      <c r="E4" s="10">
        <v>15.4</v>
      </c>
      <c r="F4" s="101">
        <f>E4*C4</f>
        <v>3349.5</v>
      </c>
      <c r="G4" s="11"/>
      <c r="H4" s="13" t="s">
        <v>6</v>
      </c>
      <c r="I4" s="13">
        <v>0.01</v>
      </c>
      <c r="J4" s="14">
        <f>(F36+F37)*I4</f>
        <v>1034.4180000000001</v>
      </c>
      <c r="P4" s="119">
        <v>45769</v>
      </c>
      <c r="Q4" s="120" t="s">
        <v>68</v>
      </c>
      <c r="R4" s="119">
        <v>45747</v>
      </c>
      <c r="S4" s="120" t="s">
        <v>35</v>
      </c>
      <c r="T4" s="116">
        <v>120</v>
      </c>
      <c r="U4" s="120" t="s">
        <v>36</v>
      </c>
      <c r="V4" s="120" t="s">
        <v>38</v>
      </c>
      <c r="W4" s="117">
        <v>40</v>
      </c>
      <c r="X4" s="120" t="s">
        <v>42</v>
      </c>
      <c r="Y4" s="118">
        <v>630</v>
      </c>
      <c r="Z4" s="115">
        <v>25200</v>
      </c>
      <c r="AA4" s="112"/>
      <c r="AB4" s="115">
        <v>25200</v>
      </c>
      <c r="AC4" t="s">
        <v>69</v>
      </c>
    </row>
    <row r="5" spans="2:29" x14ac:dyDescent="0.25">
      <c r="B5" s="7">
        <v>45749</v>
      </c>
      <c r="C5" s="8">
        <v>221.5</v>
      </c>
      <c r="D5" s="9"/>
      <c r="E5" s="10">
        <v>15.4</v>
      </c>
      <c r="F5" s="101">
        <f t="shared" ref="F5:F34" si="0">E5*C5</f>
        <v>3411.1</v>
      </c>
      <c r="G5" s="11"/>
      <c r="H5" s="13" t="s">
        <v>7</v>
      </c>
      <c r="I5" s="13">
        <v>1E-3</v>
      </c>
      <c r="J5" s="14">
        <f>(F36+F37-J4-J6)*I5</f>
        <v>102.407382</v>
      </c>
      <c r="P5" s="119">
        <v>45769</v>
      </c>
      <c r="Q5" s="120" t="s">
        <v>68</v>
      </c>
      <c r="R5" s="119">
        <v>45747</v>
      </c>
      <c r="S5" s="120" t="s">
        <v>35</v>
      </c>
      <c r="T5" s="116">
        <v>120</v>
      </c>
      <c r="U5" s="120" t="s">
        <v>36</v>
      </c>
      <c r="V5" s="120" t="s">
        <v>53</v>
      </c>
      <c r="W5" s="117">
        <v>10</v>
      </c>
      <c r="X5" s="120" t="s">
        <v>42</v>
      </c>
      <c r="Y5" s="118">
        <v>630</v>
      </c>
      <c r="Z5" s="115">
        <v>6300</v>
      </c>
      <c r="AA5" s="112"/>
      <c r="AB5" s="115">
        <v>6300</v>
      </c>
      <c r="AC5" t="s">
        <v>69</v>
      </c>
    </row>
    <row r="6" spans="2:29" x14ac:dyDescent="0.25">
      <c r="B6" s="7">
        <v>45750</v>
      </c>
      <c r="C6" s="8">
        <v>221</v>
      </c>
      <c r="D6" s="9"/>
      <c r="E6" s="10">
        <v>15.4</v>
      </c>
      <c r="F6" s="101">
        <f t="shared" si="0"/>
        <v>3403.4</v>
      </c>
      <c r="G6" s="11"/>
      <c r="H6" s="13" t="s">
        <v>8</v>
      </c>
      <c r="I6" s="13"/>
      <c r="J6" s="14"/>
      <c r="P6" s="78"/>
      <c r="Q6" s="78"/>
      <c r="R6" s="78"/>
      <c r="S6" s="78"/>
      <c r="T6" s="78"/>
      <c r="U6" s="78"/>
      <c r="V6" s="114" t="s">
        <v>73</v>
      </c>
      <c r="W6" s="78"/>
      <c r="X6" s="78"/>
      <c r="Y6" s="78"/>
      <c r="Z6" s="78"/>
      <c r="AA6" s="78"/>
      <c r="AB6" s="104">
        <v>-71400</v>
      </c>
    </row>
    <row r="7" spans="2:29" x14ac:dyDescent="0.25">
      <c r="B7" s="7">
        <v>45751</v>
      </c>
      <c r="C7" s="8">
        <v>216</v>
      </c>
      <c r="D7" s="9"/>
      <c r="E7" s="10">
        <v>15.4</v>
      </c>
      <c r="F7" s="101">
        <f t="shared" si="0"/>
        <v>3326.4</v>
      </c>
      <c r="G7" s="11"/>
      <c r="H7" s="13" t="s">
        <v>9</v>
      </c>
      <c r="I7" s="13"/>
      <c r="J7" s="14">
        <f>'MART 2025'!J39*-1</f>
        <v>2.3820000060368329E-3</v>
      </c>
      <c r="P7" s="122">
        <v>45798</v>
      </c>
      <c r="Q7" s="124">
        <f>R7-P7</f>
        <v>-21</v>
      </c>
      <c r="R7" s="121">
        <v>45777</v>
      </c>
      <c r="S7" s="120" t="s">
        <v>35</v>
      </c>
      <c r="T7" s="125">
        <v>156</v>
      </c>
      <c r="U7" s="134" t="s">
        <v>36</v>
      </c>
      <c r="V7" s="134" t="s">
        <v>38</v>
      </c>
      <c r="W7" s="135">
        <v>25</v>
      </c>
      <c r="X7" s="134" t="s">
        <v>42</v>
      </c>
      <c r="Y7" s="136">
        <v>660</v>
      </c>
      <c r="Z7" s="137">
        <v>16500</v>
      </c>
      <c r="AA7" s="138"/>
      <c r="AB7" s="137">
        <v>16500</v>
      </c>
      <c r="AC7" s="123" t="s">
        <v>78</v>
      </c>
    </row>
    <row r="8" spans="2:29" x14ac:dyDescent="0.25">
      <c r="B8" s="7">
        <v>45752</v>
      </c>
      <c r="C8" s="8">
        <v>216</v>
      </c>
      <c r="D8" s="9"/>
      <c r="E8" s="10">
        <v>15.4</v>
      </c>
      <c r="F8" s="101">
        <f t="shared" si="0"/>
        <v>3326.4</v>
      </c>
      <c r="G8" s="160">
        <v>45798</v>
      </c>
      <c r="H8" s="17" t="s">
        <v>79</v>
      </c>
      <c r="I8" s="17"/>
      <c r="J8" s="18">
        <v>16500</v>
      </c>
      <c r="P8" s="122">
        <v>45798</v>
      </c>
      <c r="Q8" s="124">
        <f>R8-P8</f>
        <v>-21</v>
      </c>
      <c r="R8" s="121">
        <v>45777</v>
      </c>
      <c r="S8" s="120" t="s">
        <v>35</v>
      </c>
      <c r="T8" s="125">
        <v>156</v>
      </c>
      <c r="U8" s="134" t="s">
        <v>36</v>
      </c>
      <c r="V8" s="134" t="s">
        <v>75</v>
      </c>
      <c r="W8" s="135">
        <v>75</v>
      </c>
      <c r="X8" s="134" t="s">
        <v>42</v>
      </c>
      <c r="Y8" s="136">
        <v>675</v>
      </c>
      <c r="Z8" s="137">
        <v>50625</v>
      </c>
      <c r="AA8" s="138"/>
      <c r="AB8" s="137">
        <v>50625</v>
      </c>
      <c r="AC8" s="123" t="s">
        <v>78</v>
      </c>
    </row>
    <row r="9" spans="2:29" x14ac:dyDescent="0.25">
      <c r="B9" s="7">
        <v>45753</v>
      </c>
      <c r="C9" s="8">
        <v>211</v>
      </c>
      <c r="D9" s="9"/>
      <c r="E9" s="10">
        <v>15.4</v>
      </c>
      <c r="F9" s="101">
        <f t="shared" si="0"/>
        <v>3249.4</v>
      </c>
      <c r="G9" s="160">
        <v>45798</v>
      </c>
      <c r="H9" s="17" t="s">
        <v>80</v>
      </c>
      <c r="I9" s="17"/>
      <c r="J9" s="18">
        <v>50625</v>
      </c>
      <c r="P9" s="122">
        <v>45798</v>
      </c>
      <c r="Q9" s="124">
        <f>R9-P9</f>
        <v>-21</v>
      </c>
      <c r="R9" s="121">
        <v>45777</v>
      </c>
      <c r="S9" s="120" t="s">
        <v>35</v>
      </c>
      <c r="T9" s="125">
        <v>156</v>
      </c>
      <c r="U9" s="134" t="s">
        <v>36</v>
      </c>
      <c r="V9" s="134" t="s">
        <v>76</v>
      </c>
      <c r="W9" s="139">
        <v>125</v>
      </c>
      <c r="X9" s="134" t="s">
        <v>12</v>
      </c>
      <c r="Y9" s="136">
        <v>28</v>
      </c>
      <c r="Z9" s="137">
        <v>3500</v>
      </c>
      <c r="AA9" s="138"/>
      <c r="AB9" s="137">
        <v>3500</v>
      </c>
      <c r="AC9" s="123" t="s">
        <v>78</v>
      </c>
    </row>
    <row r="10" spans="2:29" x14ac:dyDescent="0.25">
      <c r="B10" s="7">
        <v>45754</v>
      </c>
      <c r="C10" s="8">
        <v>208</v>
      </c>
      <c r="D10" s="9"/>
      <c r="E10" s="10">
        <v>15.4</v>
      </c>
      <c r="F10" s="101">
        <f t="shared" si="0"/>
        <v>3203.2000000000003</v>
      </c>
      <c r="G10" s="160">
        <v>45798</v>
      </c>
      <c r="H10" s="17" t="s">
        <v>81</v>
      </c>
      <c r="I10" s="17"/>
      <c r="J10" s="18">
        <v>3500</v>
      </c>
      <c r="P10" s="122">
        <v>45798</v>
      </c>
      <c r="Q10" s="124">
        <f>R10-P10</f>
        <v>-21</v>
      </c>
      <c r="R10" s="121">
        <v>45777</v>
      </c>
      <c r="S10" s="120" t="s">
        <v>35</v>
      </c>
      <c r="T10" s="125">
        <v>156</v>
      </c>
      <c r="U10" s="134" t="s">
        <v>36</v>
      </c>
      <c r="V10" s="134" t="s">
        <v>77</v>
      </c>
      <c r="W10" s="140">
        <v>25</v>
      </c>
      <c r="X10" s="134" t="s">
        <v>12</v>
      </c>
      <c r="Y10" s="136">
        <v>48</v>
      </c>
      <c r="Z10" s="137">
        <v>1200</v>
      </c>
      <c r="AA10" s="138"/>
      <c r="AB10" s="137">
        <v>1200</v>
      </c>
      <c r="AC10" s="123" t="s">
        <v>78</v>
      </c>
    </row>
    <row r="11" spans="2:29" x14ac:dyDescent="0.25">
      <c r="B11" s="7">
        <v>45755</v>
      </c>
      <c r="C11" s="8">
        <v>214</v>
      </c>
      <c r="D11" s="9"/>
      <c r="E11" s="10">
        <v>15.4</v>
      </c>
      <c r="F11" s="101">
        <f t="shared" si="0"/>
        <v>3295.6</v>
      </c>
      <c r="G11" s="160">
        <v>45798</v>
      </c>
      <c r="H11" s="17" t="s">
        <v>82</v>
      </c>
      <c r="I11" s="17"/>
      <c r="J11" s="18">
        <v>1200</v>
      </c>
      <c r="P11" s="78"/>
      <c r="Q11" s="78"/>
      <c r="R11" s="78"/>
      <c r="S11" s="78"/>
      <c r="T11" s="78"/>
      <c r="U11" s="78"/>
      <c r="V11" s="78" t="s">
        <v>83</v>
      </c>
      <c r="W11" s="78"/>
      <c r="X11" s="78"/>
      <c r="Y11" s="78"/>
      <c r="Z11" s="78"/>
      <c r="AA11" s="78"/>
      <c r="AB11" s="141">
        <v>-71825</v>
      </c>
    </row>
    <row r="12" spans="2:29" x14ac:dyDescent="0.25">
      <c r="B12" s="7">
        <v>45756</v>
      </c>
      <c r="C12" s="8">
        <v>209</v>
      </c>
      <c r="D12" s="9"/>
      <c r="E12" s="10">
        <v>15.4</v>
      </c>
      <c r="F12" s="101">
        <f t="shared" si="0"/>
        <v>3218.6</v>
      </c>
      <c r="G12" s="15">
        <v>45806</v>
      </c>
      <c r="H12" s="17" t="s">
        <v>84</v>
      </c>
      <c r="I12" s="17"/>
      <c r="J12" s="18">
        <v>30479.97</v>
      </c>
    </row>
    <row r="13" spans="2:29" x14ac:dyDescent="0.25">
      <c r="B13" s="7">
        <v>45757</v>
      </c>
      <c r="C13" s="8">
        <v>204</v>
      </c>
      <c r="D13" s="9"/>
      <c r="E13" s="10">
        <v>15.4</v>
      </c>
      <c r="F13" s="101">
        <f t="shared" si="0"/>
        <v>3141.6</v>
      </c>
      <c r="G13" s="19"/>
      <c r="H13" s="17"/>
      <c r="I13" s="17"/>
      <c r="J13" s="18"/>
    </row>
    <row r="14" spans="2:29" x14ac:dyDescent="0.25">
      <c r="B14" s="7">
        <v>45758</v>
      </c>
      <c r="C14" s="8">
        <v>204.5</v>
      </c>
      <c r="D14" s="9"/>
      <c r="E14" s="10">
        <v>15.4</v>
      </c>
      <c r="F14" s="101">
        <f t="shared" si="0"/>
        <v>3149.3</v>
      </c>
      <c r="G14" s="19"/>
      <c r="H14" s="17"/>
      <c r="I14" s="17"/>
      <c r="J14" s="18"/>
    </row>
    <row r="15" spans="2:29" x14ac:dyDescent="0.25">
      <c r="B15" s="7">
        <v>45759</v>
      </c>
      <c r="C15" s="8">
        <v>196</v>
      </c>
      <c r="D15" s="9"/>
      <c r="E15" s="10">
        <v>15.4</v>
      </c>
      <c r="F15" s="101">
        <f t="shared" si="0"/>
        <v>3018.4</v>
      </c>
      <c r="G15" s="19"/>
      <c r="H15" s="17"/>
      <c r="I15" s="17"/>
      <c r="J15" s="18"/>
    </row>
    <row r="16" spans="2:29" x14ac:dyDescent="0.25">
      <c r="B16" s="7">
        <v>45760</v>
      </c>
      <c r="C16" s="8">
        <v>207.5</v>
      </c>
      <c r="D16" s="9"/>
      <c r="E16" s="10">
        <v>15.4</v>
      </c>
      <c r="F16" s="101">
        <f t="shared" si="0"/>
        <v>3195.5</v>
      </c>
      <c r="G16" s="19"/>
      <c r="H16" s="17"/>
      <c r="I16" s="17"/>
      <c r="J16" s="18"/>
      <c r="P16" s="127"/>
      <c r="Q16" s="128"/>
      <c r="R16" s="129"/>
      <c r="S16" s="129"/>
      <c r="T16" s="132"/>
      <c r="U16" s="129"/>
      <c r="V16" s="133"/>
      <c r="W16" s="130"/>
      <c r="X16" s="131"/>
      <c r="Y16" s="126"/>
      <c r="Z16" s="131"/>
    </row>
    <row r="17" spans="2:26" x14ac:dyDescent="0.25">
      <c r="B17" s="7">
        <v>45761</v>
      </c>
      <c r="C17" s="8">
        <v>210</v>
      </c>
      <c r="D17" s="9"/>
      <c r="E17" s="10">
        <v>15.4</v>
      </c>
      <c r="F17" s="101">
        <f t="shared" si="0"/>
        <v>3234</v>
      </c>
      <c r="G17" s="19"/>
      <c r="H17" s="17"/>
      <c r="I17" s="17"/>
      <c r="J17" s="18"/>
      <c r="P17" s="127"/>
      <c r="Q17" s="128"/>
      <c r="R17" s="129"/>
      <c r="S17" s="129"/>
      <c r="T17" s="132"/>
      <c r="U17" s="129"/>
      <c r="V17" s="133"/>
      <c r="W17" s="130"/>
      <c r="X17" s="131"/>
      <c r="Y17" s="126"/>
      <c r="Z17" s="131"/>
    </row>
    <row r="18" spans="2:26" x14ac:dyDescent="0.25">
      <c r="B18" s="7">
        <v>45762</v>
      </c>
      <c r="C18" s="8">
        <v>220.5</v>
      </c>
      <c r="D18" s="9"/>
      <c r="E18" s="10">
        <v>15.4</v>
      </c>
      <c r="F18" s="101">
        <f t="shared" si="0"/>
        <v>3395.7000000000003</v>
      </c>
      <c r="G18" s="19"/>
      <c r="H18" s="17"/>
      <c r="I18" s="17"/>
      <c r="J18" s="18"/>
      <c r="P18" s="127"/>
      <c r="Q18" s="128"/>
      <c r="R18" s="129"/>
      <c r="S18" s="129"/>
      <c r="T18" s="133"/>
      <c r="U18" s="129"/>
      <c r="V18" s="133"/>
      <c r="W18" s="130"/>
      <c r="X18" s="131"/>
      <c r="Y18" s="126"/>
      <c r="Z18" s="131"/>
    </row>
    <row r="19" spans="2:26" x14ac:dyDescent="0.25">
      <c r="B19" s="7">
        <v>45763</v>
      </c>
      <c r="C19" s="8">
        <v>216</v>
      </c>
      <c r="D19" s="9"/>
      <c r="E19" s="10">
        <v>15.4</v>
      </c>
      <c r="F19" s="101">
        <f t="shared" si="0"/>
        <v>3326.4</v>
      </c>
      <c r="G19" s="19"/>
      <c r="H19" s="17"/>
      <c r="I19" s="17"/>
      <c r="J19" s="18"/>
      <c r="P19" s="127"/>
      <c r="Q19" s="128"/>
      <c r="R19" s="129"/>
      <c r="S19" s="129"/>
      <c r="T19" s="133"/>
      <c r="U19" s="129"/>
      <c r="V19" s="133"/>
      <c r="W19" s="130"/>
      <c r="X19" s="131"/>
      <c r="Y19" s="126"/>
      <c r="Z19" s="131"/>
    </row>
    <row r="20" spans="2:26" x14ac:dyDescent="0.25">
      <c r="B20" s="7">
        <v>45764</v>
      </c>
      <c r="C20" s="8">
        <v>228</v>
      </c>
      <c r="D20" s="9"/>
      <c r="E20" s="10">
        <v>15.4</v>
      </c>
      <c r="F20" s="101">
        <f t="shared" si="0"/>
        <v>3511.2000000000003</v>
      </c>
      <c r="G20" s="19"/>
      <c r="H20" s="17"/>
      <c r="I20" s="17"/>
      <c r="J20" s="18"/>
    </row>
    <row r="21" spans="2:26" x14ac:dyDescent="0.25">
      <c r="B21" s="7">
        <v>45765</v>
      </c>
      <c r="C21" s="8">
        <v>231</v>
      </c>
      <c r="D21" s="9"/>
      <c r="E21" s="10">
        <v>15.4</v>
      </c>
      <c r="F21" s="101">
        <f t="shared" si="0"/>
        <v>3557.4</v>
      </c>
      <c r="G21" s="19"/>
      <c r="H21" s="17"/>
      <c r="I21" s="17"/>
      <c r="J21" s="18"/>
    </row>
    <row r="22" spans="2:26" x14ac:dyDescent="0.25">
      <c r="B22" s="7">
        <v>45766</v>
      </c>
      <c r="C22" s="8">
        <v>237</v>
      </c>
      <c r="D22" s="9"/>
      <c r="E22" s="10">
        <v>15.4</v>
      </c>
      <c r="F22" s="101">
        <f t="shared" si="0"/>
        <v>3649.8</v>
      </c>
      <c r="G22" s="19"/>
      <c r="H22" s="17"/>
      <c r="I22" s="17"/>
      <c r="J22" s="18"/>
    </row>
    <row r="23" spans="2:26" x14ac:dyDescent="0.25">
      <c r="B23" s="7">
        <v>45767</v>
      </c>
      <c r="C23" s="8">
        <v>238.5</v>
      </c>
      <c r="D23" s="9"/>
      <c r="E23" s="10">
        <v>15.4</v>
      </c>
      <c r="F23" s="101">
        <f t="shared" si="0"/>
        <v>3672.9</v>
      </c>
      <c r="G23" s="19"/>
      <c r="H23" s="17"/>
      <c r="I23" s="17"/>
      <c r="J23" s="18"/>
    </row>
    <row r="24" spans="2:26" x14ac:dyDescent="0.25">
      <c r="B24" s="7">
        <v>45768</v>
      </c>
      <c r="C24" s="8">
        <v>239</v>
      </c>
      <c r="D24" s="9"/>
      <c r="E24" s="10">
        <v>15.4</v>
      </c>
      <c r="F24" s="101">
        <f t="shared" si="0"/>
        <v>3680.6</v>
      </c>
      <c r="G24" s="19"/>
      <c r="H24" s="17"/>
      <c r="I24" s="17"/>
      <c r="J24" s="18"/>
    </row>
    <row r="25" spans="2:26" x14ac:dyDescent="0.25">
      <c r="B25" s="7">
        <v>45769</v>
      </c>
      <c r="C25" s="8">
        <v>222</v>
      </c>
      <c r="D25" s="9"/>
      <c r="E25" s="10">
        <v>15.4</v>
      </c>
      <c r="F25" s="101">
        <f t="shared" si="0"/>
        <v>3418.8</v>
      </c>
      <c r="G25" s="19"/>
      <c r="H25" s="17"/>
      <c r="I25" s="17"/>
      <c r="J25" s="18"/>
    </row>
    <row r="26" spans="2:26" x14ac:dyDescent="0.25">
      <c r="B26" s="7">
        <v>45770</v>
      </c>
      <c r="C26" s="8">
        <v>245.5</v>
      </c>
      <c r="D26" s="9"/>
      <c r="E26" s="10">
        <v>15.4</v>
      </c>
      <c r="F26" s="101">
        <f t="shared" si="0"/>
        <v>3780.7000000000003</v>
      </c>
      <c r="G26" s="19"/>
      <c r="H26" s="17"/>
      <c r="I26" s="17"/>
      <c r="J26" s="18"/>
    </row>
    <row r="27" spans="2:26" x14ac:dyDescent="0.25">
      <c r="B27" s="7">
        <v>45771</v>
      </c>
      <c r="C27" s="8">
        <v>233</v>
      </c>
      <c r="D27" s="9"/>
      <c r="E27" s="10">
        <v>15.4</v>
      </c>
      <c r="F27" s="101">
        <f t="shared" si="0"/>
        <v>3588.2000000000003</v>
      </c>
      <c r="G27" s="19"/>
      <c r="H27" s="17"/>
      <c r="I27" s="17"/>
      <c r="J27" s="18"/>
    </row>
    <row r="28" spans="2:26" x14ac:dyDescent="0.25">
      <c r="B28" s="7">
        <v>45772</v>
      </c>
      <c r="C28" s="8">
        <v>228.5</v>
      </c>
      <c r="D28" s="9"/>
      <c r="E28" s="10">
        <v>15.4</v>
      </c>
      <c r="F28" s="101">
        <f t="shared" si="0"/>
        <v>3518.9</v>
      </c>
      <c r="G28" s="19"/>
      <c r="H28" s="17"/>
      <c r="I28" s="17"/>
      <c r="J28" s="18"/>
    </row>
    <row r="29" spans="2:26" x14ac:dyDescent="0.25">
      <c r="B29" s="7">
        <v>45773</v>
      </c>
      <c r="C29" s="8">
        <v>239</v>
      </c>
      <c r="D29" s="9"/>
      <c r="E29" s="10">
        <v>15.4</v>
      </c>
      <c r="F29" s="101">
        <f t="shared" si="0"/>
        <v>3680.6</v>
      </c>
      <c r="G29" s="19"/>
      <c r="H29" s="17"/>
      <c r="I29" s="17"/>
      <c r="J29" s="18"/>
    </row>
    <row r="30" spans="2:26" x14ac:dyDescent="0.25">
      <c r="B30" s="7">
        <v>45774</v>
      </c>
      <c r="C30" s="8">
        <v>241</v>
      </c>
      <c r="D30" s="9"/>
      <c r="E30" s="10">
        <v>15.4</v>
      </c>
      <c r="F30" s="101">
        <f t="shared" si="0"/>
        <v>3711.4</v>
      </c>
      <c r="G30" s="19"/>
      <c r="H30" s="17"/>
      <c r="I30" s="17"/>
      <c r="J30" s="18"/>
    </row>
    <row r="31" spans="2:26" x14ac:dyDescent="0.25">
      <c r="B31" s="7">
        <v>45775</v>
      </c>
      <c r="C31" s="8">
        <v>244</v>
      </c>
      <c r="D31" s="9"/>
      <c r="E31" s="10">
        <v>15.4</v>
      </c>
      <c r="F31" s="101">
        <f t="shared" si="0"/>
        <v>3757.6</v>
      </c>
      <c r="G31" s="19"/>
      <c r="H31" s="17"/>
      <c r="I31" s="17"/>
      <c r="J31" s="18"/>
    </row>
    <row r="32" spans="2:26" x14ac:dyDescent="0.25">
      <c r="B32" s="7">
        <v>45776</v>
      </c>
      <c r="C32" s="8">
        <v>244.5</v>
      </c>
      <c r="D32" s="9"/>
      <c r="E32" s="10">
        <v>15.4</v>
      </c>
      <c r="F32" s="101">
        <f t="shared" si="0"/>
        <v>3765.3</v>
      </c>
      <c r="G32" s="19"/>
      <c r="H32" s="17"/>
      <c r="I32" s="17"/>
      <c r="J32" s="18"/>
    </row>
    <row r="33" spans="2:12" x14ac:dyDescent="0.25">
      <c r="B33" s="7">
        <v>45777</v>
      </c>
      <c r="C33" s="8">
        <v>253.5</v>
      </c>
      <c r="D33" s="9"/>
      <c r="E33" s="10">
        <v>15.4</v>
      </c>
      <c r="F33" s="101">
        <f t="shared" si="0"/>
        <v>3903.9</v>
      </c>
      <c r="G33" s="19"/>
      <c r="H33" s="17"/>
      <c r="I33" s="17"/>
      <c r="J33" s="18"/>
    </row>
    <row r="34" spans="2:12" ht="15.75" thickBot="1" x14ac:dyDescent="0.3">
      <c r="B34" s="34"/>
      <c r="C34" s="35"/>
      <c r="D34" s="36"/>
      <c r="E34" s="37"/>
      <c r="F34" s="157">
        <f t="shared" si="0"/>
        <v>0</v>
      </c>
      <c r="G34" s="28"/>
      <c r="H34" s="27"/>
      <c r="I34" s="27"/>
      <c r="J34" s="29"/>
    </row>
    <row r="35" spans="2:12" x14ac:dyDescent="0.25">
      <c r="B35" s="41" t="s">
        <v>10</v>
      </c>
      <c r="C35" s="42">
        <f>SUM(C4:C34)</f>
        <v>6717</v>
      </c>
      <c r="D35" s="43">
        <f>SUM(D4:D34)</f>
        <v>0</v>
      </c>
      <c r="E35" s="44"/>
      <c r="F35" s="45" t="s">
        <v>4</v>
      </c>
      <c r="G35" s="158"/>
      <c r="H35" s="280" t="s">
        <v>11</v>
      </c>
      <c r="I35" s="280"/>
      <c r="J35" s="159">
        <f>SUM(J4:J34)</f>
        <v>103441.797764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74" t="s">
        <v>13</v>
      </c>
      <c r="I36" s="274"/>
      <c r="J36" s="18">
        <f>F36+F37</f>
        <v>103441.8</v>
      </c>
      <c r="L36" s="31">
        <f>J36-J4-J5-J6</f>
        <v>102304.97461799999</v>
      </c>
    </row>
    <row r="37" spans="2:12" x14ac:dyDescent="0.25">
      <c r="B37" s="26" t="s">
        <v>14</v>
      </c>
      <c r="C37" s="30">
        <f>C35</f>
        <v>6717</v>
      </c>
      <c r="D37" s="9">
        <f>D35/1.03</f>
        <v>0</v>
      </c>
      <c r="E37" s="10"/>
      <c r="F37" s="33">
        <f>SUM(F4:F36)</f>
        <v>103441.8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75" t="s">
        <v>16</v>
      </c>
      <c r="C39" s="276"/>
      <c r="D39" s="27"/>
      <c r="E39" s="37"/>
      <c r="F39" s="38"/>
      <c r="G39" s="28"/>
      <c r="H39" s="277" t="s">
        <v>17</v>
      </c>
      <c r="I39" s="277"/>
      <c r="J39" s="29">
        <f>J36+J37+J38-J35</f>
        <v>2.2360000002663583E-3</v>
      </c>
    </row>
    <row r="40" spans="2:12" ht="15.75" thickBot="1" x14ac:dyDescent="0.3">
      <c r="B40" s="267"/>
      <c r="C40" s="268"/>
      <c r="D40" s="268"/>
      <c r="E40" s="268"/>
      <c r="F40" s="268"/>
      <c r="G40" s="268"/>
      <c r="H40" s="268"/>
      <c r="I40" s="268"/>
      <c r="J40" s="269"/>
    </row>
    <row r="41" spans="2:12" ht="15.75" thickBot="1" x14ac:dyDescent="0.3">
      <c r="B41" s="267"/>
      <c r="C41" s="268"/>
      <c r="D41" s="268"/>
      <c r="E41" s="268"/>
      <c r="F41" s="268"/>
      <c r="G41" s="268"/>
      <c r="H41" s="268"/>
      <c r="I41" s="268"/>
      <c r="J41" s="26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zoomScale="85" zoomScaleNormal="85" workbookViewId="0">
      <selection activeCell="K10" sqref="K1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70" t="s">
        <v>33</v>
      </c>
      <c r="C2" s="271"/>
      <c r="D2" s="271"/>
      <c r="E2" s="271"/>
      <c r="F2" s="271"/>
      <c r="G2" s="271"/>
      <c r="H2" s="271"/>
      <c r="I2" s="271"/>
      <c r="J2" s="27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48">
        <v>45826</v>
      </c>
      <c r="Q3" s="13">
        <f>R3-P3</f>
        <v>-18</v>
      </c>
      <c r="R3" s="121">
        <v>45808</v>
      </c>
      <c r="S3" s="13" t="s">
        <v>35</v>
      </c>
      <c r="T3" s="147">
        <v>189</v>
      </c>
      <c r="U3" s="145" t="s">
        <v>36</v>
      </c>
      <c r="V3" s="145" t="s">
        <v>38</v>
      </c>
      <c r="W3" s="146">
        <v>35</v>
      </c>
      <c r="X3" s="145" t="s">
        <v>42</v>
      </c>
      <c r="Y3" s="144">
        <v>650</v>
      </c>
      <c r="Z3" s="143">
        <v>22750</v>
      </c>
      <c r="AA3" s="142"/>
      <c r="AB3" s="143">
        <v>22750</v>
      </c>
    </row>
    <row r="4" spans="2:29" x14ac:dyDescent="0.25">
      <c r="B4" s="7">
        <v>45778</v>
      </c>
      <c r="C4" s="8">
        <v>251.5</v>
      </c>
      <c r="D4" s="9"/>
      <c r="E4" s="10">
        <v>15.4</v>
      </c>
      <c r="F4" s="33">
        <f>E4*C4</f>
        <v>3873.1</v>
      </c>
      <c r="G4" s="11"/>
      <c r="H4" s="12" t="s">
        <v>6</v>
      </c>
      <c r="I4" s="13">
        <v>0.01</v>
      </c>
      <c r="J4" s="14">
        <f>(F36+F37)*I4</f>
        <v>1290.982</v>
      </c>
      <c r="P4" s="148">
        <v>45826</v>
      </c>
      <c r="Q4" s="13">
        <f>R4-P4</f>
        <v>-18</v>
      </c>
      <c r="R4" s="121">
        <v>45808</v>
      </c>
      <c r="S4" s="13" t="s">
        <v>35</v>
      </c>
      <c r="T4" s="147">
        <v>189</v>
      </c>
      <c r="U4" s="145" t="s">
        <v>36</v>
      </c>
      <c r="V4" s="145" t="s">
        <v>75</v>
      </c>
      <c r="W4" s="146">
        <v>75</v>
      </c>
      <c r="X4" s="145" t="s">
        <v>42</v>
      </c>
      <c r="Y4" s="144">
        <v>665</v>
      </c>
      <c r="Z4" s="143">
        <v>49875</v>
      </c>
      <c r="AA4" s="142"/>
      <c r="AB4" s="143">
        <v>49875</v>
      </c>
    </row>
    <row r="5" spans="2:29" x14ac:dyDescent="0.25">
      <c r="B5" s="7">
        <v>45779</v>
      </c>
      <c r="C5" s="8">
        <v>237.5</v>
      </c>
      <c r="D5" s="9"/>
      <c r="E5" s="10">
        <v>15.4</v>
      </c>
      <c r="F5" s="33">
        <f t="shared" ref="F5:F34" si="0">E5*C5</f>
        <v>3657.5</v>
      </c>
      <c r="G5" s="11"/>
      <c r="H5" s="12" t="s">
        <v>7</v>
      </c>
      <c r="I5" s="13">
        <v>1E-3</v>
      </c>
      <c r="J5" s="14">
        <f>(F36+F37-J4-J6)*I5</f>
        <v>125.225258</v>
      </c>
      <c r="P5" s="78"/>
      <c r="Q5" s="78"/>
      <c r="R5" s="78"/>
      <c r="S5" s="78"/>
      <c r="T5" s="78"/>
      <c r="U5" s="78"/>
      <c r="V5" s="78" t="s">
        <v>85</v>
      </c>
      <c r="W5" s="78"/>
      <c r="X5" s="78"/>
      <c r="Y5" s="78"/>
      <c r="Z5" s="78"/>
      <c r="AA5" s="78"/>
      <c r="AB5" s="141">
        <v>-72625</v>
      </c>
    </row>
    <row r="6" spans="2:29" x14ac:dyDescent="0.25">
      <c r="B6" s="7">
        <v>45780</v>
      </c>
      <c r="C6" s="8">
        <v>257</v>
      </c>
      <c r="D6" s="9"/>
      <c r="E6" s="10">
        <v>15.4</v>
      </c>
      <c r="F6" s="33">
        <f t="shared" si="0"/>
        <v>3957.8</v>
      </c>
      <c r="G6" s="11"/>
      <c r="H6" s="12" t="s">
        <v>8</v>
      </c>
      <c r="I6" s="13"/>
      <c r="J6" s="14">
        <v>2581.96</v>
      </c>
    </row>
    <row r="7" spans="2:29" x14ac:dyDescent="0.25">
      <c r="B7" s="7">
        <v>45781</v>
      </c>
      <c r="C7" s="8">
        <v>271.5</v>
      </c>
      <c r="D7" s="9"/>
      <c r="E7" s="10">
        <v>15.4</v>
      </c>
      <c r="F7" s="33">
        <f t="shared" si="0"/>
        <v>4181.1000000000004</v>
      </c>
      <c r="G7" s="11"/>
      <c r="H7" s="12" t="s">
        <v>9</v>
      </c>
      <c r="I7" s="13"/>
      <c r="J7" s="14">
        <f>'NİSAN 2025'!J39*-1</f>
        <v>-2.2360000002663583E-3</v>
      </c>
    </row>
    <row r="8" spans="2:29" x14ac:dyDescent="0.25">
      <c r="B8" s="7">
        <v>45782</v>
      </c>
      <c r="C8" s="8">
        <v>268</v>
      </c>
      <c r="D8" s="9"/>
      <c r="E8" s="10">
        <v>15.4</v>
      </c>
      <c r="F8" s="33">
        <f t="shared" si="0"/>
        <v>4127.2</v>
      </c>
      <c r="G8" s="15">
        <v>45826</v>
      </c>
      <c r="H8" s="16" t="s">
        <v>86</v>
      </c>
      <c r="I8" s="17"/>
      <c r="J8" s="18">
        <v>22750</v>
      </c>
    </row>
    <row r="9" spans="2:29" x14ac:dyDescent="0.25">
      <c r="B9" s="7">
        <v>45783</v>
      </c>
      <c r="C9" s="8">
        <v>262.5</v>
      </c>
      <c r="D9" s="9"/>
      <c r="E9" s="10">
        <v>15.4</v>
      </c>
      <c r="F9" s="33">
        <f t="shared" si="0"/>
        <v>4042.5</v>
      </c>
      <c r="G9" s="15">
        <v>45826</v>
      </c>
      <c r="H9" s="16" t="s">
        <v>87</v>
      </c>
      <c r="I9" s="17"/>
      <c r="J9" s="18">
        <v>49875</v>
      </c>
    </row>
    <row r="10" spans="2:29" x14ac:dyDescent="0.25">
      <c r="B10" s="7">
        <v>45784</v>
      </c>
      <c r="C10" s="8">
        <v>269</v>
      </c>
      <c r="D10" s="9"/>
      <c r="E10" s="10">
        <v>15.4</v>
      </c>
      <c r="F10" s="33">
        <f t="shared" si="0"/>
        <v>4142.6000000000004</v>
      </c>
      <c r="G10" s="15">
        <v>45834</v>
      </c>
      <c r="H10" s="16" t="s">
        <v>84</v>
      </c>
      <c r="I10" s="17"/>
      <c r="J10" s="18">
        <v>52475.03</v>
      </c>
    </row>
    <row r="11" spans="2:29" x14ac:dyDescent="0.25">
      <c r="B11" s="7">
        <v>45785</v>
      </c>
      <c r="C11" s="8">
        <v>270.5</v>
      </c>
      <c r="D11" s="9"/>
      <c r="E11" s="10">
        <v>15.4</v>
      </c>
      <c r="F11" s="33">
        <f t="shared" si="0"/>
        <v>4165.7</v>
      </c>
      <c r="G11" s="19"/>
      <c r="H11" s="16"/>
      <c r="I11" s="17"/>
      <c r="J11" s="18"/>
    </row>
    <row r="12" spans="2:29" x14ac:dyDescent="0.25">
      <c r="B12" s="7">
        <v>45786</v>
      </c>
      <c r="C12" s="8">
        <v>283.5</v>
      </c>
      <c r="D12" s="9"/>
      <c r="E12" s="10">
        <v>15.4</v>
      </c>
      <c r="F12" s="33">
        <f t="shared" si="0"/>
        <v>4365.9000000000005</v>
      </c>
      <c r="G12" s="19"/>
      <c r="H12" s="16"/>
      <c r="I12" s="17"/>
      <c r="J12" s="18"/>
    </row>
    <row r="13" spans="2:29" x14ac:dyDescent="0.25">
      <c r="B13" s="7">
        <v>45787</v>
      </c>
      <c r="C13" s="8">
        <v>269</v>
      </c>
      <c r="D13" s="9"/>
      <c r="E13" s="10">
        <v>15.4</v>
      </c>
      <c r="F13" s="33">
        <f t="shared" si="0"/>
        <v>4142.6000000000004</v>
      </c>
      <c r="G13" s="19"/>
      <c r="H13" s="16"/>
      <c r="I13" s="17"/>
      <c r="J13" s="18"/>
    </row>
    <row r="14" spans="2:29" x14ac:dyDescent="0.25">
      <c r="B14" s="7">
        <v>45788</v>
      </c>
      <c r="C14" s="8">
        <v>287</v>
      </c>
      <c r="D14" s="9"/>
      <c r="E14" s="10">
        <v>15.4</v>
      </c>
      <c r="F14" s="33">
        <f t="shared" si="0"/>
        <v>4419.8</v>
      </c>
      <c r="G14" s="19"/>
      <c r="H14" s="16"/>
      <c r="I14" s="17"/>
      <c r="J14" s="18"/>
      <c r="P14" s="150"/>
      <c r="Q14" s="151"/>
      <c r="R14" s="152"/>
      <c r="S14" s="152"/>
      <c r="T14" s="155"/>
      <c r="U14" s="152"/>
      <c r="V14" s="153"/>
      <c r="W14" s="154"/>
      <c r="X14" s="149"/>
      <c r="Y14" s="154"/>
    </row>
    <row r="15" spans="2:29" x14ac:dyDescent="0.25">
      <c r="B15" s="7">
        <v>45789</v>
      </c>
      <c r="C15" s="8">
        <v>293.5</v>
      </c>
      <c r="D15" s="9"/>
      <c r="E15" s="10">
        <v>15.4</v>
      </c>
      <c r="F15" s="33">
        <f t="shared" si="0"/>
        <v>4519.9000000000005</v>
      </c>
      <c r="G15" s="19"/>
      <c r="H15" s="16"/>
      <c r="I15" s="17"/>
      <c r="J15" s="18"/>
      <c r="P15" s="150"/>
      <c r="Q15" s="151"/>
      <c r="R15" s="152"/>
      <c r="S15" s="152"/>
      <c r="T15" s="155"/>
      <c r="U15" s="152"/>
      <c r="V15" s="153"/>
      <c r="W15" s="154"/>
      <c r="X15" s="149"/>
      <c r="Y15" s="154"/>
    </row>
    <row r="16" spans="2:29" x14ac:dyDescent="0.25">
      <c r="B16" s="7">
        <v>45790</v>
      </c>
      <c r="C16" s="8">
        <v>294</v>
      </c>
      <c r="D16" s="9"/>
      <c r="E16" s="10">
        <v>15.4</v>
      </c>
      <c r="F16" s="33">
        <f t="shared" si="0"/>
        <v>4527.6000000000004</v>
      </c>
      <c r="G16" s="19"/>
      <c r="H16" s="16"/>
      <c r="I16" s="17"/>
      <c r="J16" s="18"/>
    </row>
    <row r="17" spans="2:10" x14ac:dyDescent="0.25">
      <c r="B17" s="7">
        <v>45791</v>
      </c>
      <c r="C17" s="8">
        <v>297</v>
      </c>
      <c r="D17" s="9"/>
      <c r="E17" s="10">
        <v>15.4</v>
      </c>
      <c r="F17" s="33">
        <f t="shared" si="0"/>
        <v>4573.8</v>
      </c>
      <c r="G17" s="19"/>
      <c r="H17" s="16"/>
      <c r="I17" s="17"/>
      <c r="J17" s="18"/>
    </row>
    <row r="18" spans="2:10" x14ac:dyDescent="0.25">
      <c r="B18" s="7">
        <v>45792</v>
      </c>
      <c r="C18" s="8">
        <v>285</v>
      </c>
      <c r="D18" s="9"/>
      <c r="E18" s="10">
        <v>15.4</v>
      </c>
      <c r="F18" s="33">
        <f t="shared" si="0"/>
        <v>4389</v>
      </c>
      <c r="G18" s="19"/>
      <c r="H18" s="16"/>
      <c r="I18" s="17"/>
      <c r="J18" s="18"/>
    </row>
    <row r="19" spans="2:10" x14ac:dyDescent="0.25">
      <c r="B19" s="7">
        <v>45793</v>
      </c>
      <c r="C19" s="8">
        <v>283</v>
      </c>
      <c r="D19" s="9"/>
      <c r="E19" s="10">
        <v>15.4</v>
      </c>
      <c r="F19" s="33">
        <f t="shared" si="0"/>
        <v>4358.2</v>
      </c>
      <c r="G19" s="19"/>
      <c r="H19" s="16"/>
      <c r="I19" s="17"/>
      <c r="J19" s="18"/>
    </row>
    <row r="20" spans="2:10" x14ac:dyDescent="0.25">
      <c r="B20" s="7">
        <v>45794</v>
      </c>
      <c r="C20" s="8">
        <v>273</v>
      </c>
      <c r="D20" s="9"/>
      <c r="E20" s="10">
        <v>15.4</v>
      </c>
      <c r="F20" s="33">
        <f t="shared" si="0"/>
        <v>4204.2</v>
      </c>
      <c r="G20" s="19"/>
      <c r="H20" s="16"/>
      <c r="I20" s="17"/>
      <c r="J20" s="18"/>
    </row>
    <row r="21" spans="2:10" x14ac:dyDescent="0.25">
      <c r="B21" s="7">
        <v>45795</v>
      </c>
      <c r="C21" s="8">
        <v>268.5</v>
      </c>
      <c r="D21" s="9"/>
      <c r="E21" s="10">
        <v>15.4</v>
      </c>
      <c r="F21" s="33">
        <f t="shared" si="0"/>
        <v>4134.9000000000005</v>
      </c>
      <c r="G21" s="19"/>
      <c r="H21" s="16"/>
      <c r="I21" s="17"/>
      <c r="J21" s="18"/>
    </row>
    <row r="22" spans="2:10" x14ac:dyDescent="0.25">
      <c r="B22" s="7">
        <v>45796</v>
      </c>
      <c r="C22" s="8">
        <v>281.5</v>
      </c>
      <c r="D22" s="9"/>
      <c r="E22" s="10">
        <v>15.4</v>
      </c>
      <c r="F22" s="33">
        <f t="shared" si="0"/>
        <v>4335.1000000000004</v>
      </c>
      <c r="G22" s="19"/>
      <c r="H22" s="16"/>
      <c r="I22" s="17"/>
      <c r="J22" s="18"/>
    </row>
    <row r="23" spans="2:10" x14ac:dyDescent="0.25">
      <c r="B23" s="7">
        <v>45797</v>
      </c>
      <c r="C23" s="8">
        <v>261</v>
      </c>
      <c r="D23" s="9"/>
      <c r="E23" s="10">
        <v>15.4</v>
      </c>
      <c r="F23" s="33">
        <f t="shared" si="0"/>
        <v>4019.4</v>
      </c>
      <c r="G23" s="19"/>
      <c r="H23" s="16"/>
      <c r="I23" s="17"/>
      <c r="J23" s="18"/>
    </row>
    <row r="24" spans="2:10" x14ac:dyDescent="0.25">
      <c r="B24" s="7">
        <v>45798</v>
      </c>
      <c r="C24" s="8">
        <v>288.5</v>
      </c>
      <c r="D24" s="9"/>
      <c r="E24" s="10">
        <v>15.4</v>
      </c>
      <c r="F24" s="33">
        <f t="shared" si="0"/>
        <v>4442.9000000000005</v>
      </c>
      <c r="G24" s="19"/>
      <c r="H24" s="16"/>
      <c r="I24" s="17"/>
      <c r="J24" s="18"/>
    </row>
    <row r="25" spans="2:10" x14ac:dyDescent="0.25">
      <c r="B25" s="7">
        <v>45799</v>
      </c>
      <c r="C25" s="8">
        <v>270</v>
      </c>
      <c r="D25" s="9"/>
      <c r="E25" s="10">
        <v>15.4</v>
      </c>
      <c r="F25" s="33">
        <f t="shared" si="0"/>
        <v>4158</v>
      </c>
      <c r="G25" s="19"/>
      <c r="H25" s="16"/>
      <c r="I25" s="17"/>
      <c r="J25" s="18"/>
    </row>
    <row r="26" spans="2:10" x14ac:dyDescent="0.25">
      <c r="B26" s="7">
        <v>45800</v>
      </c>
      <c r="C26" s="8">
        <v>277.5</v>
      </c>
      <c r="D26" s="9"/>
      <c r="E26" s="10">
        <v>15.4</v>
      </c>
      <c r="F26" s="33">
        <f t="shared" si="0"/>
        <v>4273.5</v>
      </c>
      <c r="G26" s="19"/>
      <c r="H26" s="16"/>
      <c r="I26" s="17"/>
      <c r="J26" s="18"/>
    </row>
    <row r="27" spans="2:10" x14ac:dyDescent="0.25">
      <c r="B27" s="7">
        <v>45801</v>
      </c>
      <c r="C27" s="8">
        <v>265</v>
      </c>
      <c r="D27" s="9"/>
      <c r="E27" s="10">
        <v>15.4</v>
      </c>
      <c r="F27" s="33">
        <f t="shared" si="0"/>
        <v>4081</v>
      </c>
      <c r="G27" s="19"/>
      <c r="H27" s="16"/>
      <c r="I27" s="17"/>
      <c r="J27" s="18"/>
    </row>
    <row r="28" spans="2:10" x14ac:dyDescent="0.25">
      <c r="B28" s="7">
        <v>45802</v>
      </c>
      <c r="C28" s="8">
        <v>275</v>
      </c>
      <c r="D28" s="9"/>
      <c r="E28" s="10">
        <v>15.4</v>
      </c>
      <c r="F28" s="33">
        <f t="shared" si="0"/>
        <v>4235</v>
      </c>
      <c r="G28" s="19"/>
      <c r="H28" s="16"/>
      <c r="I28" s="17"/>
      <c r="J28" s="18"/>
    </row>
    <row r="29" spans="2:10" x14ac:dyDescent="0.25">
      <c r="B29" s="7">
        <v>45803</v>
      </c>
      <c r="C29" s="8">
        <v>270</v>
      </c>
      <c r="D29" s="9"/>
      <c r="E29" s="10">
        <v>15.4</v>
      </c>
      <c r="F29" s="33">
        <f t="shared" si="0"/>
        <v>4158</v>
      </c>
      <c r="G29" s="19"/>
      <c r="H29" s="16"/>
      <c r="I29" s="17"/>
      <c r="J29" s="18"/>
    </row>
    <row r="30" spans="2:10" x14ac:dyDescent="0.25">
      <c r="B30" s="7">
        <v>45804</v>
      </c>
      <c r="C30" s="8">
        <v>272</v>
      </c>
      <c r="D30" s="9"/>
      <c r="E30" s="10">
        <v>15.4</v>
      </c>
      <c r="F30" s="33">
        <f t="shared" si="0"/>
        <v>4188.8</v>
      </c>
      <c r="G30" s="19"/>
      <c r="H30" s="16"/>
      <c r="I30" s="17"/>
      <c r="J30" s="18"/>
    </row>
    <row r="31" spans="2:10" x14ac:dyDescent="0.25">
      <c r="B31" s="7">
        <v>45805</v>
      </c>
      <c r="C31" s="8">
        <v>245</v>
      </c>
      <c r="D31" s="9"/>
      <c r="E31" s="10">
        <v>15.4</v>
      </c>
      <c r="F31" s="33">
        <f t="shared" si="0"/>
        <v>3773</v>
      </c>
      <c r="G31" s="19"/>
      <c r="H31" s="16"/>
      <c r="I31" s="17"/>
      <c r="J31" s="18"/>
    </row>
    <row r="32" spans="2:10" x14ac:dyDescent="0.25">
      <c r="B32" s="7">
        <v>45806</v>
      </c>
      <c r="C32" s="8">
        <v>247.5</v>
      </c>
      <c r="D32" s="9"/>
      <c r="E32" s="10">
        <v>15.4</v>
      </c>
      <c r="F32" s="33">
        <f t="shared" si="0"/>
        <v>3811.5</v>
      </c>
      <c r="G32" s="19"/>
      <c r="H32" s="16"/>
      <c r="I32" s="17"/>
      <c r="J32" s="18"/>
    </row>
    <row r="33" spans="2:12" x14ac:dyDescent="0.25">
      <c r="B33" s="7">
        <v>45807</v>
      </c>
      <c r="C33" s="8">
        <v>249</v>
      </c>
      <c r="D33" s="9"/>
      <c r="E33" s="10">
        <v>15.4</v>
      </c>
      <c r="F33" s="33">
        <f t="shared" si="0"/>
        <v>3834.6</v>
      </c>
      <c r="G33" s="19"/>
      <c r="H33" s="16"/>
      <c r="I33" s="17"/>
      <c r="J33" s="18"/>
    </row>
    <row r="34" spans="2:12" ht="15.75" thickBot="1" x14ac:dyDescent="0.3">
      <c r="B34" s="34">
        <v>45808</v>
      </c>
      <c r="C34" s="35">
        <v>260</v>
      </c>
      <c r="D34" s="36"/>
      <c r="E34" s="37">
        <v>15.4</v>
      </c>
      <c r="F34" s="38">
        <f t="shared" si="0"/>
        <v>4004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8383</v>
      </c>
      <c r="D35" s="43">
        <f>SUM(D4:D34)</f>
        <v>0</v>
      </c>
      <c r="E35" s="44"/>
      <c r="F35" s="45" t="s">
        <v>4</v>
      </c>
      <c r="G35" s="24"/>
      <c r="H35" s="273" t="s">
        <v>11</v>
      </c>
      <c r="I35" s="273"/>
      <c r="J35" s="25">
        <f>SUM(J4:J34)</f>
        <v>129098.195022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74" t="s">
        <v>13</v>
      </c>
      <c r="I36" s="274"/>
      <c r="J36" s="18">
        <f>F36+F37</f>
        <v>129098.2</v>
      </c>
      <c r="L36" s="31">
        <f>J36-J4-J5-J6</f>
        <v>125100.03274199998</v>
      </c>
    </row>
    <row r="37" spans="2:12" x14ac:dyDescent="0.25">
      <c r="B37" s="26" t="s">
        <v>14</v>
      </c>
      <c r="C37" s="30">
        <f>C35</f>
        <v>8383</v>
      </c>
      <c r="D37" s="9">
        <f>D35/1.03</f>
        <v>0</v>
      </c>
      <c r="E37" s="10"/>
      <c r="F37" s="33">
        <f>SUM(F4:F36)</f>
        <v>129098.2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75" t="s">
        <v>16</v>
      </c>
      <c r="C39" s="276"/>
      <c r="D39" s="27"/>
      <c r="E39" s="37"/>
      <c r="F39" s="38"/>
      <c r="G39" s="28"/>
      <c r="H39" s="277" t="s">
        <v>17</v>
      </c>
      <c r="I39" s="277"/>
      <c r="J39" s="29">
        <f>J36+J37+J38-J35</f>
        <v>4.9779999972088262E-3</v>
      </c>
    </row>
    <row r="40" spans="2:12" ht="15.75" thickBot="1" x14ac:dyDescent="0.3">
      <c r="B40" s="267"/>
      <c r="C40" s="268"/>
      <c r="D40" s="268"/>
      <c r="E40" s="268"/>
      <c r="F40" s="268"/>
      <c r="G40" s="268"/>
      <c r="H40" s="268"/>
      <c r="I40" s="268"/>
      <c r="J40" s="269"/>
    </row>
    <row r="41" spans="2:12" ht="15.75" thickBot="1" x14ac:dyDescent="0.3">
      <c r="B41" s="267"/>
      <c r="C41" s="268"/>
      <c r="D41" s="268"/>
      <c r="E41" s="268"/>
      <c r="F41" s="268"/>
      <c r="G41" s="268"/>
      <c r="H41" s="268"/>
      <c r="I41" s="268"/>
      <c r="J41" s="26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70" t="s">
        <v>33</v>
      </c>
      <c r="C2" s="271"/>
      <c r="D2" s="271"/>
      <c r="E2" s="271"/>
      <c r="F2" s="271"/>
      <c r="G2" s="271"/>
      <c r="H2" s="271"/>
      <c r="I2" s="271"/>
      <c r="J2" s="27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48">
        <v>45826</v>
      </c>
      <c r="Q3" s="13">
        <f>R3-P3</f>
        <v>-18</v>
      </c>
      <c r="R3" s="121">
        <v>45808</v>
      </c>
      <c r="S3" s="13" t="s">
        <v>35</v>
      </c>
      <c r="T3" s="147">
        <v>189</v>
      </c>
      <c r="U3" s="145" t="s">
        <v>36</v>
      </c>
      <c r="V3" s="145" t="s">
        <v>38</v>
      </c>
      <c r="W3" s="146">
        <v>35</v>
      </c>
      <c r="X3" s="145" t="s">
        <v>42</v>
      </c>
      <c r="Y3" s="144">
        <v>650</v>
      </c>
      <c r="Z3" s="143">
        <v>22750</v>
      </c>
      <c r="AA3" s="142"/>
      <c r="AB3" s="143">
        <v>22750</v>
      </c>
    </row>
    <row r="4" spans="2:29" x14ac:dyDescent="0.25">
      <c r="B4" s="7">
        <v>45809</v>
      </c>
      <c r="C4" s="8">
        <v>245.5</v>
      </c>
      <c r="D4" s="9"/>
      <c r="E4" s="10">
        <v>15.4</v>
      </c>
      <c r="F4" s="33">
        <f>E4*C4</f>
        <v>3780.7000000000003</v>
      </c>
      <c r="G4" s="11"/>
      <c r="H4" s="12" t="s">
        <v>6</v>
      </c>
      <c r="I4" s="13">
        <v>0.01</v>
      </c>
      <c r="J4" s="14">
        <f>(F36+F37)*I4</f>
        <v>1099.0209999999997</v>
      </c>
      <c r="P4" s="148">
        <v>45826</v>
      </c>
      <c r="Q4" s="13">
        <f>R4-P4</f>
        <v>-18</v>
      </c>
      <c r="R4" s="121">
        <v>45808</v>
      </c>
      <c r="S4" s="13" t="s">
        <v>35</v>
      </c>
      <c r="T4" s="147">
        <v>189</v>
      </c>
      <c r="U4" s="145" t="s">
        <v>36</v>
      </c>
      <c r="V4" s="145" t="s">
        <v>75</v>
      </c>
      <c r="W4" s="146">
        <v>75</v>
      </c>
      <c r="X4" s="145" t="s">
        <v>42</v>
      </c>
      <c r="Y4" s="144">
        <v>665</v>
      </c>
      <c r="Z4" s="143">
        <v>49875</v>
      </c>
      <c r="AA4" s="142"/>
      <c r="AB4" s="143">
        <v>49875</v>
      </c>
    </row>
    <row r="5" spans="2:29" x14ac:dyDescent="0.25">
      <c r="B5" s="7">
        <v>45810</v>
      </c>
      <c r="C5" s="8">
        <v>253</v>
      </c>
      <c r="D5" s="9"/>
      <c r="E5" s="10">
        <v>15.4</v>
      </c>
      <c r="F5" s="33">
        <f t="shared" ref="F5:F34" si="0">E5*C5</f>
        <v>3896.2000000000003</v>
      </c>
      <c r="G5" s="11"/>
      <c r="H5" s="12" t="s">
        <v>7</v>
      </c>
      <c r="I5" s="13">
        <v>1E-3</v>
      </c>
      <c r="J5" s="14">
        <f>(F36+F37-J4-J6)*I5</f>
        <v>106.60503899999999</v>
      </c>
      <c r="P5" s="78"/>
      <c r="Q5" s="78"/>
      <c r="R5" s="78"/>
      <c r="S5" s="78"/>
      <c r="T5" s="78"/>
      <c r="U5" s="78"/>
      <c r="V5" s="78" t="s">
        <v>85</v>
      </c>
      <c r="W5" s="78"/>
      <c r="X5" s="78"/>
      <c r="Y5" s="78"/>
      <c r="Z5" s="78"/>
      <c r="AA5" s="78"/>
      <c r="AB5" s="141">
        <v>-72625</v>
      </c>
    </row>
    <row r="6" spans="2:29" x14ac:dyDescent="0.25">
      <c r="B6" s="7">
        <v>45811</v>
      </c>
      <c r="C6" s="8">
        <v>249</v>
      </c>
      <c r="D6" s="9"/>
      <c r="E6" s="10">
        <v>15.4</v>
      </c>
      <c r="F6" s="33">
        <f t="shared" si="0"/>
        <v>3834.6</v>
      </c>
      <c r="G6" s="11"/>
      <c r="H6" s="12" t="s">
        <v>8</v>
      </c>
      <c r="I6" s="13"/>
      <c r="J6" s="14">
        <v>2198.04</v>
      </c>
      <c r="P6" s="163">
        <v>45848</v>
      </c>
      <c r="Q6" s="13">
        <f>R6-P6</f>
        <v>-10</v>
      </c>
      <c r="R6" s="121">
        <v>45838</v>
      </c>
      <c r="S6" s="13" t="s">
        <v>89</v>
      </c>
      <c r="T6" s="162">
        <v>225</v>
      </c>
      <c r="U6" s="167" t="s">
        <v>36</v>
      </c>
      <c r="V6" s="167" t="s">
        <v>38</v>
      </c>
      <c r="W6" s="166">
        <v>35</v>
      </c>
      <c r="X6" s="167" t="s">
        <v>42</v>
      </c>
      <c r="Y6" s="164">
        <v>675</v>
      </c>
      <c r="Z6" s="165">
        <v>23625</v>
      </c>
      <c r="AA6" s="161"/>
      <c r="AB6" s="165">
        <v>23625</v>
      </c>
      <c r="AC6" t="s">
        <v>90</v>
      </c>
    </row>
    <row r="7" spans="2:29" x14ac:dyDescent="0.25">
      <c r="B7" s="7">
        <v>45812</v>
      </c>
      <c r="C7" s="8">
        <v>251</v>
      </c>
      <c r="D7" s="9"/>
      <c r="E7" s="10">
        <v>15.4</v>
      </c>
      <c r="F7" s="33">
        <f t="shared" si="0"/>
        <v>3865.4</v>
      </c>
      <c r="G7" s="11"/>
      <c r="H7" s="12" t="s">
        <v>9</v>
      </c>
      <c r="I7" s="13"/>
      <c r="J7" s="14">
        <f>'MAYIS 2025'!J39*-1</f>
        <v>-4.9779999972088262E-3</v>
      </c>
      <c r="P7" s="163">
        <v>45848</v>
      </c>
      <c r="Q7" s="13">
        <f>R7-P7</f>
        <v>-10</v>
      </c>
      <c r="R7" s="121">
        <v>45838</v>
      </c>
      <c r="S7" s="13" t="s">
        <v>89</v>
      </c>
      <c r="T7" s="162">
        <v>225</v>
      </c>
      <c r="U7" s="167" t="s">
        <v>36</v>
      </c>
      <c r="V7" s="167" t="s">
        <v>75</v>
      </c>
      <c r="W7" s="166">
        <v>85</v>
      </c>
      <c r="X7" s="167" t="s">
        <v>42</v>
      </c>
      <c r="Y7" s="164">
        <v>690</v>
      </c>
      <c r="Z7" s="165">
        <v>58650</v>
      </c>
      <c r="AA7" s="161"/>
      <c r="AB7" s="165">
        <v>58650</v>
      </c>
      <c r="AC7" t="s">
        <v>90</v>
      </c>
    </row>
    <row r="8" spans="2:29" x14ac:dyDescent="0.25">
      <c r="B8" s="7">
        <v>45813</v>
      </c>
      <c r="C8" s="8">
        <v>247.5</v>
      </c>
      <c r="D8" s="9"/>
      <c r="E8" s="10">
        <v>15.4</v>
      </c>
      <c r="F8" s="33">
        <f t="shared" si="0"/>
        <v>3811.5</v>
      </c>
      <c r="G8" s="15">
        <v>45838</v>
      </c>
      <c r="H8" s="16" t="s">
        <v>88</v>
      </c>
      <c r="I8" s="17"/>
      <c r="J8" s="18">
        <v>356.79</v>
      </c>
      <c r="P8" s="78"/>
      <c r="Q8" s="78"/>
      <c r="R8" s="78"/>
      <c r="S8" s="78"/>
      <c r="T8" s="78"/>
      <c r="U8" s="78"/>
      <c r="V8" s="78" t="s">
        <v>93</v>
      </c>
      <c r="W8" s="78"/>
      <c r="X8" s="78"/>
      <c r="Y8" s="78"/>
      <c r="Z8" s="78"/>
      <c r="AA8" s="78"/>
      <c r="AB8" s="141">
        <v>-82275</v>
      </c>
    </row>
    <row r="9" spans="2:29" x14ac:dyDescent="0.25">
      <c r="B9" s="7">
        <v>45814</v>
      </c>
      <c r="C9" s="8">
        <v>249</v>
      </c>
      <c r="D9" s="9"/>
      <c r="E9" s="10">
        <v>15.4</v>
      </c>
      <c r="F9" s="33">
        <f t="shared" si="0"/>
        <v>3834.6</v>
      </c>
      <c r="G9" s="169">
        <v>45848</v>
      </c>
      <c r="H9" s="16" t="s">
        <v>91</v>
      </c>
      <c r="I9" s="17"/>
      <c r="J9" s="168">
        <v>23625</v>
      </c>
    </row>
    <row r="10" spans="2:29" x14ac:dyDescent="0.25">
      <c r="B10" s="7">
        <v>45815</v>
      </c>
      <c r="C10" s="8">
        <v>263</v>
      </c>
      <c r="D10" s="9"/>
      <c r="E10" s="10">
        <v>15.4</v>
      </c>
      <c r="F10" s="33">
        <f t="shared" si="0"/>
        <v>4050.2000000000003</v>
      </c>
      <c r="G10" s="169">
        <v>45848</v>
      </c>
      <c r="H10" s="16" t="s">
        <v>92</v>
      </c>
      <c r="I10" s="17"/>
      <c r="J10" s="168">
        <v>58650</v>
      </c>
    </row>
    <row r="11" spans="2:29" x14ac:dyDescent="0.25">
      <c r="B11" s="7">
        <v>45816</v>
      </c>
      <c r="C11" s="8">
        <v>0</v>
      </c>
      <c r="D11" s="9"/>
      <c r="E11" s="10">
        <v>15.4</v>
      </c>
      <c r="F11" s="33">
        <f t="shared" si="0"/>
        <v>0</v>
      </c>
      <c r="G11" s="170">
        <v>45861</v>
      </c>
      <c r="H11" s="16" t="s">
        <v>84</v>
      </c>
      <c r="I11" s="17"/>
      <c r="J11" s="18">
        <v>23866.65</v>
      </c>
    </row>
    <row r="12" spans="2:29" x14ac:dyDescent="0.25">
      <c r="B12" s="7">
        <v>45817</v>
      </c>
      <c r="C12" s="8">
        <v>497</v>
      </c>
      <c r="D12" s="9"/>
      <c r="E12" s="10">
        <v>15.4</v>
      </c>
      <c r="F12" s="33">
        <f t="shared" si="0"/>
        <v>7653.8</v>
      </c>
      <c r="G12" s="19"/>
      <c r="H12" s="16"/>
      <c r="I12" s="17"/>
      <c r="J12" s="18"/>
    </row>
    <row r="13" spans="2:29" x14ac:dyDescent="0.25">
      <c r="B13" s="7">
        <v>45818</v>
      </c>
      <c r="C13" s="8">
        <v>133</v>
      </c>
      <c r="D13" s="9"/>
      <c r="E13" s="10">
        <v>15.4</v>
      </c>
      <c r="F13" s="33">
        <f t="shared" si="0"/>
        <v>2048.2000000000003</v>
      </c>
      <c r="G13" s="19"/>
      <c r="H13" s="16"/>
      <c r="I13" s="17"/>
      <c r="J13" s="18"/>
    </row>
    <row r="14" spans="2:29" x14ac:dyDescent="0.25">
      <c r="B14" s="7">
        <v>45819</v>
      </c>
      <c r="C14" s="8">
        <v>377.5</v>
      </c>
      <c r="D14" s="9"/>
      <c r="E14" s="10">
        <v>15.4</v>
      </c>
      <c r="F14" s="33">
        <f t="shared" si="0"/>
        <v>5813.5</v>
      </c>
      <c r="G14" s="19"/>
      <c r="H14" s="16"/>
      <c r="I14" s="17"/>
      <c r="J14" s="18"/>
    </row>
    <row r="15" spans="2:29" x14ac:dyDescent="0.25">
      <c r="B15" s="7">
        <v>45820</v>
      </c>
      <c r="C15" s="8">
        <v>238</v>
      </c>
      <c r="D15" s="9"/>
      <c r="E15" s="10">
        <v>15.4</v>
      </c>
      <c r="F15" s="33">
        <f t="shared" si="0"/>
        <v>3665.2000000000003</v>
      </c>
      <c r="G15" s="19"/>
      <c r="H15" s="16"/>
      <c r="I15" s="17"/>
      <c r="J15" s="18"/>
    </row>
    <row r="16" spans="2:29" x14ac:dyDescent="0.25">
      <c r="B16" s="7">
        <v>45821</v>
      </c>
      <c r="C16" s="8">
        <v>244.5</v>
      </c>
      <c r="D16" s="9"/>
      <c r="E16" s="10">
        <v>15.4</v>
      </c>
      <c r="F16" s="33">
        <f t="shared" si="0"/>
        <v>3765.3</v>
      </c>
      <c r="G16" s="19"/>
      <c r="H16" s="16"/>
      <c r="I16" s="17"/>
      <c r="J16" s="18"/>
    </row>
    <row r="17" spans="2:10" x14ac:dyDescent="0.25">
      <c r="B17" s="7">
        <v>45822</v>
      </c>
      <c r="C17" s="8">
        <v>231</v>
      </c>
      <c r="D17" s="9"/>
      <c r="E17" s="10">
        <v>15.4</v>
      </c>
      <c r="F17" s="33">
        <f t="shared" si="0"/>
        <v>3557.4</v>
      </c>
      <c r="G17" s="19"/>
      <c r="H17" s="16"/>
      <c r="I17" s="17"/>
      <c r="J17" s="18"/>
    </row>
    <row r="18" spans="2:10" x14ac:dyDescent="0.25">
      <c r="B18" s="7">
        <v>45823</v>
      </c>
      <c r="C18" s="8">
        <v>235.5</v>
      </c>
      <c r="D18" s="9"/>
      <c r="E18" s="10">
        <v>15.4</v>
      </c>
      <c r="F18" s="33">
        <f t="shared" si="0"/>
        <v>3626.7000000000003</v>
      </c>
      <c r="G18" s="19"/>
      <c r="H18" s="16"/>
      <c r="I18" s="17"/>
      <c r="J18" s="18"/>
    </row>
    <row r="19" spans="2:10" x14ac:dyDescent="0.25">
      <c r="B19" s="7">
        <v>45824</v>
      </c>
      <c r="C19" s="8">
        <v>240.5</v>
      </c>
      <c r="D19" s="9"/>
      <c r="E19" s="10">
        <v>15.4</v>
      </c>
      <c r="F19" s="33">
        <f t="shared" si="0"/>
        <v>3703.7000000000003</v>
      </c>
      <c r="G19" s="19"/>
      <c r="H19" s="16"/>
      <c r="I19" s="17"/>
      <c r="J19" s="18"/>
    </row>
    <row r="20" spans="2:10" x14ac:dyDescent="0.25">
      <c r="B20" s="7">
        <v>45825</v>
      </c>
      <c r="C20" s="8">
        <v>224</v>
      </c>
      <c r="D20" s="9"/>
      <c r="E20" s="10">
        <v>15.4</v>
      </c>
      <c r="F20" s="33">
        <f t="shared" si="0"/>
        <v>3449.6</v>
      </c>
      <c r="G20" s="19"/>
      <c r="H20" s="16"/>
      <c r="I20" s="17"/>
      <c r="J20" s="18"/>
    </row>
    <row r="21" spans="2:10" x14ac:dyDescent="0.25">
      <c r="B21" s="7">
        <v>45826</v>
      </c>
      <c r="C21" s="8">
        <v>233</v>
      </c>
      <c r="D21" s="9"/>
      <c r="E21" s="10">
        <v>15.4</v>
      </c>
      <c r="F21" s="33">
        <f t="shared" si="0"/>
        <v>3588.2000000000003</v>
      </c>
      <c r="G21" s="19"/>
      <c r="H21" s="16"/>
      <c r="I21" s="17"/>
      <c r="J21" s="18"/>
    </row>
    <row r="22" spans="2:10" x14ac:dyDescent="0.25">
      <c r="B22" s="7">
        <v>45827</v>
      </c>
      <c r="C22" s="8">
        <v>234</v>
      </c>
      <c r="D22" s="9"/>
      <c r="E22" s="10">
        <v>15.4</v>
      </c>
      <c r="F22" s="33">
        <f t="shared" si="0"/>
        <v>3603.6</v>
      </c>
      <c r="G22" s="19"/>
      <c r="H22" s="16"/>
      <c r="I22" s="17"/>
      <c r="J22" s="18"/>
    </row>
    <row r="23" spans="2:10" x14ac:dyDescent="0.25">
      <c r="B23" s="7">
        <v>45828</v>
      </c>
      <c r="C23" s="8">
        <v>220.5</v>
      </c>
      <c r="D23" s="9"/>
      <c r="E23" s="10">
        <v>15.4</v>
      </c>
      <c r="F23" s="33">
        <f t="shared" si="0"/>
        <v>3395.7000000000003</v>
      </c>
      <c r="G23" s="19"/>
      <c r="H23" s="16"/>
      <c r="I23" s="17"/>
      <c r="J23" s="18"/>
    </row>
    <row r="24" spans="2:10" x14ac:dyDescent="0.25">
      <c r="B24" s="7">
        <v>45829</v>
      </c>
      <c r="C24" s="8">
        <v>243</v>
      </c>
      <c r="D24" s="9"/>
      <c r="E24" s="10">
        <v>15.4</v>
      </c>
      <c r="F24" s="33">
        <f t="shared" si="0"/>
        <v>3742.2000000000003</v>
      </c>
      <c r="G24" s="19"/>
      <c r="H24" s="16"/>
      <c r="I24" s="17"/>
      <c r="J24" s="18"/>
    </row>
    <row r="25" spans="2:10" x14ac:dyDescent="0.25">
      <c r="B25" s="7">
        <v>45830</v>
      </c>
      <c r="C25" s="8">
        <v>227.5</v>
      </c>
      <c r="D25" s="9"/>
      <c r="E25" s="10">
        <v>15.4</v>
      </c>
      <c r="F25" s="33">
        <f t="shared" si="0"/>
        <v>3503.5</v>
      </c>
      <c r="G25" s="19"/>
      <c r="H25" s="16"/>
      <c r="I25" s="17"/>
      <c r="J25" s="18"/>
    </row>
    <row r="26" spans="2:10" x14ac:dyDescent="0.25">
      <c r="B26" s="7">
        <v>45831</v>
      </c>
      <c r="C26" s="8">
        <v>225.5</v>
      </c>
      <c r="D26" s="9"/>
      <c r="E26" s="10">
        <v>15.4</v>
      </c>
      <c r="F26" s="33">
        <f t="shared" si="0"/>
        <v>3472.7000000000003</v>
      </c>
      <c r="G26" s="19"/>
      <c r="H26" s="16"/>
      <c r="I26" s="17"/>
      <c r="J26" s="18"/>
    </row>
    <row r="27" spans="2:10" x14ac:dyDescent="0.25">
      <c r="B27" s="7">
        <v>45832</v>
      </c>
      <c r="C27" s="8">
        <v>234</v>
      </c>
      <c r="D27" s="9"/>
      <c r="E27" s="10">
        <v>15.4</v>
      </c>
      <c r="F27" s="33">
        <f t="shared" si="0"/>
        <v>3603.6</v>
      </c>
      <c r="G27" s="19"/>
      <c r="H27" s="16"/>
      <c r="I27" s="17"/>
      <c r="J27" s="18"/>
    </row>
    <row r="28" spans="2:10" x14ac:dyDescent="0.25">
      <c r="B28" s="7">
        <v>45833</v>
      </c>
      <c r="C28" s="8">
        <v>220.5</v>
      </c>
      <c r="D28" s="9"/>
      <c r="E28" s="10">
        <v>15.4</v>
      </c>
      <c r="F28" s="33">
        <f t="shared" si="0"/>
        <v>3395.7000000000003</v>
      </c>
      <c r="G28" s="19"/>
      <c r="H28" s="16"/>
      <c r="I28" s="17"/>
      <c r="J28" s="18"/>
    </row>
    <row r="29" spans="2:10" x14ac:dyDescent="0.25">
      <c r="B29" s="7">
        <v>45834</v>
      </c>
      <c r="C29" s="8">
        <v>226</v>
      </c>
      <c r="D29" s="9"/>
      <c r="E29" s="10">
        <v>15.4</v>
      </c>
      <c r="F29" s="33">
        <f t="shared" si="0"/>
        <v>3480.4</v>
      </c>
      <c r="G29" s="19"/>
      <c r="H29" s="16"/>
      <c r="I29" s="17"/>
      <c r="J29" s="18"/>
    </row>
    <row r="30" spans="2:10" x14ac:dyDescent="0.25">
      <c r="B30" s="7">
        <v>45835</v>
      </c>
      <c r="C30" s="8">
        <v>221.5</v>
      </c>
      <c r="D30" s="9"/>
      <c r="E30" s="10">
        <v>15.4</v>
      </c>
      <c r="F30" s="33">
        <f t="shared" si="0"/>
        <v>3411.1</v>
      </c>
      <c r="G30" s="19"/>
      <c r="H30" s="16"/>
      <c r="I30" s="17"/>
      <c r="J30" s="18"/>
    </row>
    <row r="31" spans="2:10" x14ac:dyDescent="0.25">
      <c r="B31" s="7">
        <v>45836</v>
      </c>
      <c r="C31" s="8">
        <v>227.5</v>
      </c>
      <c r="D31" s="9"/>
      <c r="E31" s="10">
        <v>15.4</v>
      </c>
      <c r="F31" s="33">
        <f t="shared" si="0"/>
        <v>3503.5</v>
      </c>
      <c r="G31" s="19"/>
      <c r="H31" s="16"/>
      <c r="I31" s="17"/>
      <c r="J31" s="18"/>
    </row>
    <row r="32" spans="2:10" x14ac:dyDescent="0.25">
      <c r="B32" s="7">
        <v>45837</v>
      </c>
      <c r="C32" s="8">
        <v>221</v>
      </c>
      <c r="D32" s="9"/>
      <c r="E32" s="10">
        <v>15.4</v>
      </c>
      <c r="F32" s="33">
        <f t="shared" si="0"/>
        <v>3403.4</v>
      </c>
      <c r="G32" s="19"/>
      <c r="H32" s="16"/>
      <c r="I32" s="17"/>
      <c r="J32" s="18"/>
    </row>
    <row r="33" spans="2:12" x14ac:dyDescent="0.25">
      <c r="B33" s="7">
        <v>45838</v>
      </c>
      <c r="C33" s="8">
        <v>223.5</v>
      </c>
      <c r="D33" s="9"/>
      <c r="E33" s="10">
        <v>15.4</v>
      </c>
      <c r="F33" s="33">
        <f t="shared" si="0"/>
        <v>3441.9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37">
        <v>15.4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7136.5</v>
      </c>
      <c r="D35" s="43">
        <f>SUM(D4:D34)</f>
        <v>0</v>
      </c>
      <c r="E35" s="44"/>
      <c r="F35" s="45" t="s">
        <v>4</v>
      </c>
      <c r="G35" s="24"/>
      <c r="H35" s="273" t="s">
        <v>11</v>
      </c>
      <c r="I35" s="273"/>
      <c r="J35" s="25">
        <f>SUM(J4:J34)</f>
        <v>109902.10106099999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74" t="s">
        <v>13</v>
      </c>
      <c r="I36" s="274"/>
      <c r="J36" s="18">
        <f>F36+F37</f>
        <v>109902.09999999998</v>
      </c>
      <c r="L36" s="31">
        <f>J36-J4-J5-J6</f>
        <v>106498.43396099999</v>
      </c>
    </row>
    <row r="37" spans="2:12" x14ac:dyDescent="0.25">
      <c r="B37" s="26" t="s">
        <v>14</v>
      </c>
      <c r="C37" s="30">
        <f>C35</f>
        <v>7136.5</v>
      </c>
      <c r="D37" s="9">
        <f>D35/1.03</f>
        <v>0</v>
      </c>
      <c r="E37" s="10"/>
      <c r="F37" s="33">
        <f>SUM(F4:F36)</f>
        <v>109902.09999999998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75" t="s">
        <v>16</v>
      </c>
      <c r="C39" s="276"/>
      <c r="D39" s="27"/>
      <c r="E39" s="37"/>
      <c r="F39" s="38"/>
      <c r="G39" s="28"/>
      <c r="H39" s="277" t="s">
        <v>17</v>
      </c>
      <c r="I39" s="277"/>
      <c r="J39" s="29">
        <f>J36+J37+J38-J35</f>
        <v>-1.0610000172164291E-3</v>
      </c>
    </row>
    <row r="40" spans="2:12" ht="15.75" thickBot="1" x14ac:dyDescent="0.3">
      <c r="B40" s="267"/>
      <c r="C40" s="268"/>
      <c r="D40" s="268"/>
      <c r="E40" s="268"/>
      <c r="F40" s="268"/>
      <c r="G40" s="268"/>
      <c r="H40" s="268"/>
      <c r="I40" s="268"/>
      <c r="J40" s="269"/>
    </row>
    <row r="41" spans="2:12" ht="15.75" thickBot="1" x14ac:dyDescent="0.3">
      <c r="B41" s="267"/>
      <c r="C41" s="268"/>
      <c r="D41" s="268"/>
      <c r="E41" s="268"/>
      <c r="F41" s="268"/>
      <c r="G41" s="268"/>
      <c r="H41" s="268"/>
      <c r="I41" s="268"/>
      <c r="J41" s="26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J4" sqref="J4: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81" t="s">
        <v>33</v>
      </c>
      <c r="C2" s="282"/>
      <c r="D2" s="282"/>
      <c r="E2" s="282"/>
      <c r="F2" s="282"/>
      <c r="G2" s="282"/>
      <c r="H2" s="282"/>
      <c r="I2" s="282"/>
      <c r="J2" s="28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75">
        <v>45889</v>
      </c>
      <c r="Q3" s="13">
        <f>R3-P3</f>
        <v>-20</v>
      </c>
      <c r="R3" s="121">
        <v>45869</v>
      </c>
      <c r="S3" s="13" t="s">
        <v>35</v>
      </c>
      <c r="T3" s="174">
        <v>278</v>
      </c>
      <c r="U3" s="173" t="s">
        <v>36</v>
      </c>
      <c r="V3" s="173" t="s">
        <v>38</v>
      </c>
      <c r="W3" s="179">
        <v>35</v>
      </c>
      <c r="X3" s="173" t="s">
        <v>42</v>
      </c>
      <c r="Y3" s="178">
        <v>675</v>
      </c>
      <c r="Z3" s="176">
        <v>23625</v>
      </c>
      <c r="AA3" s="177"/>
      <c r="AB3" s="176">
        <v>23625</v>
      </c>
      <c r="AC3" t="s">
        <v>95</v>
      </c>
    </row>
    <row r="4" spans="2:29" x14ac:dyDescent="0.25">
      <c r="B4" s="7">
        <v>45839</v>
      </c>
      <c r="C4" s="8">
        <v>224.5</v>
      </c>
      <c r="D4" s="9"/>
      <c r="E4" s="10">
        <v>15.4</v>
      </c>
      <c r="F4" s="33">
        <f>E4*C4</f>
        <v>3457.3</v>
      </c>
      <c r="G4" s="11"/>
      <c r="H4" s="12" t="s">
        <v>6</v>
      </c>
      <c r="I4" s="13">
        <v>0.01</v>
      </c>
      <c r="J4" s="14">
        <f>(F36+F37)*I4</f>
        <v>1063.6780000000003</v>
      </c>
      <c r="P4" s="175">
        <v>45889</v>
      </c>
      <c r="Q4" s="13">
        <f>R4-P4</f>
        <v>-20</v>
      </c>
      <c r="R4" s="121">
        <v>45869</v>
      </c>
      <c r="S4" s="13" t="s">
        <v>35</v>
      </c>
      <c r="T4" s="174">
        <v>278</v>
      </c>
      <c r="U4" s="173" t="s">
        <v>36</v>
      </c>
      <c r="V4" s="173" t="s">
        <v>75</v>
      </c>
      <c r="W4" s="179">
        <v>60</v>
      </c>
      <c r="X4" s="173" t="s">
        <v>42</v>
      </c>
      <c r="Y4" s="178">
        <v>690</v>
      </c>
      <c r="Z4" s="176">
        <v>41400</v>
      </c>
      <c r="AA4" s="177"/>
      <c r="AB4" s="176">
        <v>41400</v>
      </c>
      <c r="AC4" t="s">
        <v>95</v>
      </c>
    </row>
    <row r="5" spans="2:29" x14ac:dyDescent="0.25">
      <c r="B5" s="7">
        <v>45840</v>
      </c>
      <c r="C5" s="8">
        <v>231</v>
      </c>
      <c r="D5" s="9"/>
      <c r="E5" s="10">
        <v>15.4</v>
      </c>
      <c r="F5" s="33">
        <f t="shared" ref="F5:F34" si="0">E5*C5</f>
        <v>3557.4</v>
      </c>
      <c r="G5" s="11"/>
      <c r="H5" s="12" t="s">
        <v>7</v>
      </c>
      <c r="I5" s="13">
        <v>1E-3</v>
      </c>
      <c r="J5" s="14">
        <f>(F36+F37-J4-J6)*I5</f>
        <v>103.17676200000004</v>
      </c>
      <c r="P5" s="78"/>
      <c r="Q5" s="78"/>
      <c r="R5" s="78"/>
      <c r="S5" s="78"/>
      <c r="T5" s="78"/>
      <c r="U5" s="78"/>
      <c r="V5" s="78" t="s">
        <v>98</v>
      </c>
      <c r="W5" s="78"/>
      <c r="X5" s="78"/>
      <c r="Y5" s="78"/>
      <c r="Z5" s="78"/>
      <c r="AA5" s="78"/>
      <c r="AB5" s="141">
        <v>-65025</v>
      </c>
    </row>
    <row r="6" spans="2:29" x14ac:dyDescent="0.25">
      <c r="B6" s="7">
        <v>45841</v>
      </c>
      <c r="C6" s="8">
        <v>220</v>
      </c>
      <c r="D6" s="9"/>
      <c r="E6" s="10">
        <v>15.4</v>
      </c>
      <c r="F6" s="33">
        <f t="shared" si="0"/>
        <v>3388</v>
      </c>
      <c r="G6" s="11"/>
      <c r="H6" s="12" t="s">
        <v>8</v>
      </c>
      <c r="I6" s="13"/>
      <c r="J6" s="14">
        <v>2127.36</v>
      </c>
    </row>
    <row r="7" spans="2:29" x14ac:dyDescent="0.25">
      <c r="B7" s="7">
        <v>45842</v>
      </c>
      <c r="C7" s="8">
        <v>223.5</v>
      </c>
      <c r="D7" s="9"/>
      <c r="E7" s="10">
        <v>15.4</v>
      </c>
      <c r="F7" s="33">
        <f t="shared" si="0"/>
        <v>3441.9</v>
      </c>
      <c r="G7" s="11"/>
      <c r="H7" s="12" t="s">
        <v>9</v>
      </c>
      <c r="I7" s="13"/>
      <c r="J7" s="14">
        <f>'HAZİRAN 2025'!J39*-1</f>
        <v>1.0610000172164291E-3</v>
      </c>
    </row>
    <row r="8" spans="2:29" x14ac:dyDescent="0.25">
      <c r="B8" s="7">
        <v>45843</v>
      </c>
      <c r="C8" s="8">
        <v>219.5</v>
      </c>
      <c r="D8" s="9"/>
      <c r="E8" s="10">
        <v>15.4</v>
      </c>
      <c r="F8" s="33">
        <f t="shared" si="0"/>
        <v>3380.3</v>
      </c>
      <c r="G8" s="15">
        <v>45869</v>
      </c>
      <c r="H8" s="16" t="s">
        <v>94</v>
      </c>
      <c r="I8" s="17"/>
      <c r="J8" s="18">
        <v>30.8</v>
      </c>
    </row>
    <row r="9" spans="2:29" x14ac:dyDescent="0.25">
      <c r="B9" s="7">
        <v>45844</v>
      </c>
      <c r="C9" s="8">
        <v>227</v>
      </c>
      <c r="D9" s="9"/>
      <c r="E9" s="10">
        <v>15.4</v>
      </c>
      <c r="F9" s="33">
        <f t="shared" si="0"/>
        <v>3495.8</v>
      </c>
      <c r="G9" s="181">
        <v>45889</v>
      </c>
      <c r="H9" s="16" t="s">
        <v>96</v>
      </c>
      <c r="I9" s="17"/>
      <c r="J9" s="180">
        <v>23625</v>
      </c>
    </row>
    <row r="10" spans="2:29" x14ac:dyDescent="0.25">
      <c r="B10" s="7">
        <v>45845</v>
      </c>
      <c r="C10" s="8">
        <v>216.5</v>
      </c>
      <c r="D10" s="9"/>
      <c r="E10" s="10">
        <v>15.4</v>
      </c>
      <c r="F10" s="33">
        <f t="shared" si="0"/>
        <v>3334.1</v>
      </c>
      <c r="G10" s="181">
        <v>45889</v>
      </c>
      <c r="H10" s="16" t="s">
        <v>97</v>
      </c>
      <c r="I10" s="17"/>
      <c r="J10" s="180">
        <v>41400</v>
      </c>
    </row>
    <row r="11" spans="2:29" x14ac:dyDescent="0.25">
      <c r="B11" s="7">
        <v>45846</v>
      </c>
      <c r="C11" s="8">
        <v>222</v>
      </c>
      <c r="D11" s="9"/>
      <c r="E11" s="10">
        <v>15.4</v>
      </c>
      <c r="F11" s="33">
        <f t="shared" si="0"/>
        <v>3418.8</v>
      </c>
      <c r="G11" s="15">
        <v>45890</v>
      </c>
      <c r="H11" s="16" t="s">
        <v>84</v>
      </c>
      <c r="I11" s="17"/>
      <c r="J11" s="18">
        <v>38017.78</v>
      </c>
    </row>
    <row r="12" spans="2:29" x14ac:dyDescent="0.25">
      <c r="B12" s="7">
        <v>45847</v>
      </c>
      <c r="C12" s="8">
        <v>219</v>
      </c>
      <c r="D12" s="9"/>
      <c r="E12" s="10">
        <v>15.4</v>
      </c>
      <c r="F12" s="33">
        <f t="shared" si="0"/>
        <v>3372.6</v>
      </c>
      <c r="G12" s="19"/>
      <c r="H12" s="16"/>
      <c r="I12" s="17"/>
      <c r="J12" s="18"/>
    </row>
    <row r="13" spans="2:29" x14ac:dyDescent="0.25">
      <c r="B13" s="7">
        <v>45848</v>
      </c>
      <c r="C13" s="8">
        <v>215.5</v>
      </c>
      <c r="D13" s="9"/>
      <c r="E13" s="10">
        <v>15.4</v>
      </c>
      <c r="F13" s="33">
        <f t="shared" si="0"/>
        <v>3318.7000000000003</v>
      </c>
      <c r="G13" s="19"/>
      <c r="H13" s="16"/>
      <c r="I13" s="17"/>
      <c r="J13" s="18"/>
    </row>
    <row r="14" spans="2:29" x14ac:dyDescent="0.25">
      <c r="B14" s="7">
        <v>45849</v>
      </c>
      <c r="C14" s="8">
        <v>209.5</v>
      </c>
      <c r="D14" s="9"/>
      <c r="E14" s="10">
        <v>15.4</v>
      </c>
      <c r="F14" s="33">
        <f t="shared" si="0"/>
        <v>3226.3</v>
      </c>
      <c r="G14" s="19"/>
      <c r="H14" s="16"/>
      <c r="I14" s="17"/>
      <c r="J14" s="18"/>
    </row>
    <row r="15" spans="2:29" x14ac:dyDescent="0.25">
      <c r="B15" s="7">
        <v>45850</v>
      </c>
      <c r="C15" s="8">
        <v>218</v>
      </c>
      <c r="D15" s="9"/>
      <c r="E15" s="10">
        <v>15.4</v>
      </c>
      <c r="F15" s="33">
        <f t="shared" si="0"/>
        <v>3357.2000000000003</v>
      </c>
      <c r="G15" s="19"/>
      <c r="H15" s="16"/>
      <c r="I15" s="17"/>
      <c r="J15" s="18"/>
    </row>
    <row r="16" spans="2:29" x14ac:dyDescent="0.25">
      <c r="B16" s="7">
        <v>45851</v>
      </c>
      <c r="C16" s="8">
        <v>215</v>
      </c>
      <c r="D16" s="9"/>
      <c r="E16" s="10">
        <v>15.4</v>
      </c>
      <c r="F16" s="33">
        <f t="shared" si="0"/>
        <v>3311</v>
      </c>
      <c r="G16" s="19"/>
      <c r="H16" s="16"/>
      <c r="I16" s="17"/>
      <c r="J16" s="18"/>
      <c r="N16" s="171"/>
      <c r="O16" s="171"/>
      <c r="P16" s="171"/>
      <c r="Q16" s="172"/>
    </row>
    <row r="17" spans="2:25" x14ac:dyDescent="0.25">
      <c r="B17" s="7">
        <v>45852</v>
      </c>
      <c r="C17" s="8">
        <v>212</v>
      </c>
      <c r="D17" s="9"/>
      <c r="E17" s="10">
        <v>15.4</v>
      </c>
      <c r="F17" s="33">
        <f t="shared" si="0"/>
        <v>3264.8</v>
      </c>
      <c r="G17" s="19"/>
      <c r="H17" s="16"/>
      <c r="I17" s="17"/>
      <c r="J17" s="18"/>
    </row>
    <row r="18" spans="2:25" x14ac:dyDescent="0.25">
      <c r="B18" s="7">
        <v>45853</v>
      </c>
      <c r="C18" s="8">
        <v>206</v>
      </c>
      <c r="D18" s="9"/>
      <c r="E18" s="10">
        <v>15.4</v>
      </c>
      <c r="F18" s="33">
        <f t="shared" si="0"/>
        <v>3172.4</v>
      </c>
      <c r="G18" s="19"/>
      <c r="H18" s="16"/>
      <c r="I18" s="17"/>
      <c r="J18" s="18"/>
      <c r="P18" s="183"/>
      <c r="Q18" s="184"/>
      <c r="R18" s="185"/>
      <c r="S18" s="185"/>
      <c r="T18" s="188"/>
      <c r="U18" s="185"/>
      <c r="V18" s="186"/>
      <c r="W18" s="187"/>
      <c r="X18" s="182"/>
      <c r="Y18" s="187"/>
    </row>
    <row r="19" spans="2:25" x14ac:dyDescent="0.25">
      <c r="B19" s="7">
        <v>45854</v>
      </c>
      <c r="C19" s="8">
        <v>197</v>
      </c>
      <c r="D19" s="9"/>
      <c r="E19" s="10">
        <v>15.4</v>
      </c>
      <c r="F19" s="33">
        <f t="shared" si="0"/>
        <v>3033.8</v>
      </c>
      <c r="G19" s="19"/>
      <c r="H19" s="16"/>
      <c r="I19" s="17"/>
      <c r="J19" s="18"/>
      <c r="P19" s="183"/>
      <c r="Q19" s="184"/>
      <c r="R19" s="185"/>
      <c r="S19" s="185"/>
      <c r="T19" s="188"/>
      <c r="U19" s="185"/>
      <c r="V19" s="186"/>
      <c r="W19" s="187"/>
      <c r="X19" s="182"/>
      <c r="Y19" s="187"/>
    </row>
    <row r="20" spans="2:25" x14ac:dyDescent="0.25">
      <c r="B20" s="7">
        <v>45855</v>
      </c>
      <c r="C20" s="8">
        <v>204.5</v>
      </c>
      <c r="D20" s="9"/>
      <c r="E20" s="10">
        <v>15.4</v>
      </c>
      <c r="F20" s="33">
        <f t="shared" si="0"/>
        <v>3149.3</v>
      </c>
      <c r="G20" s="19"/>
      <c r="H20" s="16"/>
      <c r="I20" s="17"/>
      <c r="J20" s="18"/>
    </row>
    <row r="21" spans="2:25" x14ac:dyDescent="0.25">
      <c r="B21" s="7">
        <v>45856</v>
      </c>
      <c r="C21" s="8">
        <v>199</v>
      </c>
      <c r="D21" s="9"/>
      <c r="E21" s="10">
        <v>15.4</v>
      </c>
      <c r="F21" s="33">
        <f t="shared" si="0"/>
        <v>3064.6</v>
      </c>
      <c r="G21" s="19"/>
      <c r="H21" s="16"/>
      <c r="I21" s="17"/>
      <c r="J21" s="18"/>
    </row>
    <row r="22" spans="2:25" x14ac:dyDescent="0.25">
      <c r="B22" s="7">
        <v>45857</v>
      </c>
      <c r="C22" s="8">
        <v>204.5</v>
      </c>
      <c r="D22" s="9"/>
      <c r="E22" s="10">
        <v>15.4</v>
      </c>
      <c r="F22" s="33">
        <f t="shared" si="0"/>
        <v>3149.3</v>
      </c>
      <c r="G22" s="19"/>
      <c r="H22" s="16"/>
      <c r="I22" s="17"/>
      <c r="J22" s="18"/>
    </row>
    <row r="23" spans="2:25" x14ac:dyDescent="0.25">
      <c r="B23" s="7">
        <v>45858</v>
      </c>
      <c r="C23" s="8">
        <v>198</v>
      </c>
      <c r="D23" s="9"/>
      <c r="E23" s="10">
        <v>15.4</v>
      </c>
      <c r="F23" s="33">
        <f t="shared" si="0"/>
        <v>3049.2000000000003</v>
      </c>
      <c r="G23" s="19"/>
      <c r="H23" s="16"/>
      <c r="I23" s="17"/>
      <c r="J23" s="18"/>
    </row>
    <row r="24" spans="2:25" x14ac:dyDescent="0.25">
      <c r="B24" s="7">
        <v>45859</v>
      </c>
      <c r="C24" s="8">
        <v>0</v>
      </c>
      <c r="D24" s="9"/>
      <c r="E24" s="10">
        <v>15.4</v>
      </c>
      <c r="F24" s="33">
        <f t="shared" si="0"/>
        <v>0</v>
      </c>
      <c r="G24" s="19"/>
      <c r="H24" s="16"/>
      <c r="I24" s="17"/>
      <c r="J24" s="18"/>
    </row>
    <row r="25" spans="2:25" x14ac:dyDescent="0.25">
      <c r="B25" s="7">
        <v>45860</v>
      </c>
      <c r="C25" s="8">
        <v>444</v>
      </c>
      <c r="D25" s="9"/>
      <c r="E25" s="10">
        <v>15.4</v>
      </c>
      <c r="F25" s="33">
        <f t="shared" si="0"/>
        <v>6837.6</v>
      </c>
      <c r="G25" s="19"/>
      <c r="H25" s="16"/>
      <c r="I25" s="17"/>
      <c r="J25" s="18"/>
    </row>
    <row r="26" spans="2:25" x14ac:dyDescent="0.25">
      <c r="B26" s="7">
        <v>45861</v>
      </c>
      <c r="C26" s="8">
        <v>236.5</v>
      </c>
      <c r="D26" s="9"/>
      <c r="E26" s="10">
        <v>15.4</v>
      </c>
      <c r="F26" s="33">
        <f t="shared" si="0"/>
        <v>3642.1</v>
      </c>
      <c r="G26" s="19"/>
      <c r="H26" s="16"/>
      <c r="I26" s="17"/>
      <c r="J26" s="18"/>
    </row>
    <row r="27" spans="2:25" x14ac:dyDescent="0.25">
      <c r="B27" s="7">
        <v>45862</v>
      </c>
      <c r="C27" s="8">
        <v>234.5</v>
      </c>
      <c r="D27" s="9"/>
      <c r="E27" s="10">
        <v>15.4</v>
      </c>
      <c r="F27" s="33">
        <f t="shared" si="0"/>
        <v>3611.3</v>
      </c>
      <c r="G27" s="19"/>
      <c r="H27" s="16"/>
      <c r="I27" s="17"/>
      <c r="J27" s="18"/>
    </row>
    <row r="28" spans="2:25" x14ac:dyDescent="0.25">
      <c r="B28" s="7">
        <v>45863</v>
      </c>
      <c r="C28" s="8">
        <v>247.5</v>
      </c>
      <c r="D28" s="9"/>
      <c r="E28" s="10">
        <v>15.4</v>
      </c>
      <c r="F28" s="33">
        <f t="shared" si="0"/>
        <v>3811.5</v>
      </c>
      <c r="G28" s="19"/>
      <c r="H28" s="16"/>
      <c r="I28" s="17"/>
      <c r="J28" s="18"/>
    </row>
    <row r="29" spans="2:25" x14ac:dyDescent="0.25">
      <c r="B29" s="7">
        <v>45864</v>
      </c>
      <c r="C29" s="8">
        <v>199</v>
      </c>
      <c r="D29" s="9"/>
      <c r="E29" s="10">
        <v>15.4</v>
      </c>
      <c r="F29" s="33">
        <f t="shared" si="0"/>
        <v>3064.6</v>
      </c>
      <c r="G29" s="19"/>
      <c r="H29" s="16"/>
      <c r="I29" s="17"/>
      <c r="J29" s="18"/>
    </row>
    <row r="30" spans="2:25" x14ac:dyDescent="0.25">
      <c r="B30" s="7">
        <v>45865</v>
      </c>
      <c r="C30" s="8">
        <v>259</v>
      </c>
      <c r="D30" s="9"/>
      <c r="E30" s="10">
        <v>15.4</v>
      </c>
      <c r="F30" s="33">
        <f t="shared" si="0"/>
        <v>3988.6</v>
      </c>
      <c r="G30" s="19"/>
      <c r="H30" s="16"/>
      <c r="I30" s="17"/>
      <c r="J30" s="18"/>
    </row>
    <row r="31" spans="2:25" x14ac:dyDescent="0.25">
      <c r="B31" s="7">
        <v>45866</v>
      </c>
      <c r="C31" s="8">
        <v>246</v>
      </c>
      <c r="D31" s="9"/>
      <c r="E31" s="10">
        <v>15.4</v>
      </c>
      <c r="F31" s="33">
        <f t="shared" si="0"/>
        <v>3788.4</v>
      </c>
      <c r="G31" s="19"/>
      <c r="H31" s="16"/>
      <c r="I31" s="17"/>
      <c r="J31" s="18"/>
    </row>
    <row r="32" spans="2:25" x14ac:dyDescent="0.25">
      <c r="B32" s="7">
        <v>45867</v>
      </c>
      <c r="C32" s="8">
        <v>257</v>
      </c>
      <c r="D32" s="9"/>
      <c r="E32" s="10">
        <v>15.4</v>
      </c>
      <c r="F32" s="33">
        <f t="shared" si="0"/>
        <v>3957.8</v>
      </c>
      <c r="G32" s="19"/>
      <c r="H32" s="16"/>
      <c r="I32" s="17"/>
      <c r="J32" s="18"/>
    </row>
    <row r="33" spans="2:12" x14ac:dyDescent="0.25">
      <c r="B33" s="7">
        <v>45868</v>
      </c>
      <c r="C33" s="8">
        <v>254.5</v>
      </c>
      <c r="D33" s="9"/>
      <c r="E33" s="10">
        <v>15.4</v>
      </c>
      <c r="F33" s="33">
        <f t="shared" si="0"/>
        <v>3919.3</v>
      </c>
      <c r="G33" s="19"/>
      <c r="H33" s="16"/>
      <c r="I33" s="17"/>
      <c r="J33" s="18"/>
    </row>
    <row r="34" spans="2:12" ht="15.75" thickBot="1" x14ac:dyDescent="0.3">
      <c r="B34" s="34">
        <v>45869</v>
      </c>
      <c r="C34" s="35">
        <v>247</v>
      </c>
      <c r="D34" s="36"/>
      <c r="E34" s="37">
        <v>15.4</v>
      </c>
      <c r="F34" s="38">
        <f t="shared" si="0"/>
        <v>3803.8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6907</v>
      </c>
      <c r="D35" s="43">
        <f>SUM(D4:D34)</f>
        <v>0</v>
      </c>
      <c r="E35" s="44"/>
      <c r="F35" s="45" t="s">
        <v>4</v>
      </c>
      <c r="G35" s="24"/>
      <c r="H35" s="273" t="s">
        <v>11</v>
      </c>
      <c r="I35" s="273"/>
      <c r="J35" s="25">
        <f>SUM(J4:J34)</f>
        <v>106367.79582300002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74" t="s">
        <v>13</v>
      </c>
      <c r="I36" s="274"/>
      <c r="J36" s="18">
        <f>F36+F37</f>
        <v>106367.80000000003</v>
      </c>
      <c r="L36" s="31">
        <f>J36-J4-J5-J6</f>
        <v>103073.58523800003</v>
      </c>
    </row>
    <row r="37" spans="2:12" x14ac:dyDescent="0.25">
      <c r="B37" s="26" t="s">
        <v>14</v>
      </c>
      <c r="C37" s="30">
        <f>C35</f>
        <v>6907</v>
      </c>
      <c r="D37" s="9">
        <f>D35/1.03</f>
        <v>0</v>
      </c>
      <c r="E37" s="10"/>
      <c r="F37" s="33">
        <f>SUM(F4:F36)</f>
        <v>106367.80000000003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75" t="s">
        <v>16</v>
      </c>
      <c r="C39" s="276"/>
      <c r="D39" s="27"/>
      <c r="E39" s="37"/>
      <c r="F39" s="38"/>
      <c r="G39" s="28"/>
      <c r="H39" s="277" t="s">
        <v>17</v>
      </c>
      <c r="I39" s="277"/>
      <c r="J39" s="29">
        <f>J36+J37+J38-J35</f>
        <v>4.1770000098040327E-3</v>
      </c>
    </row>
    <row r="40" spans="2:12" ht="15.75" thickBot="1" x14ac:dyDescent="0.3">
      <c r="B40" s="267"/>
      <c r="C40" s="268"/>
      <c r="D40" s="268"/>
      <c r="E40" s="268"/>
      <c r="F40" s="268"/>
      <c r="G40" s="268"/>
      <c r="H40" s="268"/>
      <c r="I40" s="268"/>
      <c r="J40" s="269"/>
    </row>
    <row r="41" spans="2:12" ht="15.75" thickBot="1" x14ac:dyDescent="0.3">
      <c r="B41" s="267"/>
      <c r="C41" s="268"/>
      <c r="D41" s="268"/>
      <c r="E41" s="268"/>
      <c r="F41" s="268"/>
      <c r="G41" s="268"/>
      <c r="H41" s="268"/>
      <c r="I41" s="268"/>
      <c r="J41" s="26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V20" sqref="V2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81" t="s">
        <v>33</v>
      </c>
      <c r="C2" s="282"/>
      <c r="D2" s="282"/>
      <c r="E2" s="282"/>
      <c r="F2" s="282"/>
      <c r="G2" s="282"/>
      <c r="H2" s="282"/>
      <c r="I2" s="282"/>
      <c r="J2" s="28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>
        <v>246.5</v>
      </c>
      <c r="D4" s="9"/>
      <c r="E4" s="10">
        <v>16.649999999999999</v>
      </c>
      <c r="F4" s="33">
        <f>E4*C4</f>
        <v>4104.2249999999995</v>
      </c>
      <c r="G4" s="11"/>
      <c r="H4" s="12" t="s">
        <v>6</v>
      </c>
      <c r="I4" s="13">
        <v>0.01</v>
      </c>
      <c r="J4" s="14">
        <f>(F36+F37)*I4</f>
        <v>1439.1427499999998</v>
      </c>
    </row>
    <row r="5" spans="2:29" x14ac:dyDescent="0.25">
      <c r="B5" s="7">
        <v>45871</v>
      </c>
      <c r="C5" s="8">
        <v>254</v>
      </c>
      <c r="D5" s="9"/>
      <c r="E5" s="10">
        <v>16.649999999999999</v>
      </c>
      <c r="F5" s="33">
        <f t="shared" ref="F5:F34" si="0">E5*C5</f>
        <v>4229.0999999999995</v>
      </c>
      <c r="G5" s="11"/>
      <c r="H5" s="12" t="s">
        <v>7</v>
      </c>
      <c r="I5" s="13">
        <v>1E-3</v>
      </c>
      <c r="J5" s="14">
        <f>(F36+F37-J4-J6)*I5</f>
        <v>139.64006224999997</v>
      </c>
    </row>
    <row r="6" spans="2:29" x14ac:dyDescent="0.25">
      <c r="B6" s="7">
        <v>45872</v>
      </c>
      <c r="C6" s="8">
        <v>262.5</v>
      </c>
      <c r="D6" s="9"/>
      <c r="E6" s="10">
        <v>16.649999999999999</v>
      </c>
      <c r="F6" s="33">
        <f t="shared" si="0"/>
        <v>4370.625</v>
      </c>
      <c r="G6" s="11"/>
      <c r="H6" s="12" t="s">
        <v>8</v>
      </c>
      <c r="I6" s="13"/>
      <c r="J6" s="189">
        <v>2835.07</v>
      </c>
    </row>
    <row r="7" spans="2:29" x14ac:dyDescent="0.25">
      <c r="B7" s="7">
        <v>45873</v>
      </c>
      <c r="C7" s="8">
        <v>259</v>
      </c>
      <c r="D7" s="9"/>
      <c r="E7" s="10">
        <v>16.649999999999999</v>
      </c>
      <c r="F7" s="33">
        <f t="shared" si="0"/>
        <v>4312.3499999999995</v>
      </c>
      <c r="G7" s="11"/>
      <c r="H7" s="12" t="s">
        <v>9</v>
      </c>
      <c r="I7" s="13"/>
      <c r="J7" s="14">
        <f>'TEMMUZ 2025'!J39*-1</f>
        <v>-4.1770000098040327E-3</v>
      </c>
    </row>
    <row r="8" spans="2:29" x14ac:dyDescent="0.25">
      <c r="B8" s="7">
        <v>45874</v>
      </c>
      <c r="C8" s="8">
        <v>270.5</v>
      </c>
      <c r="D8" s="9"/>
      <c r="E8" s="10">
        <v>16.649999999999999</v>
      </c>
      <c r="F8" s="33">
        <f t="shared" si="0"/>
        <v>4503.8249999999998</v>
      </c>
      <c r="G8" s="15">
        <v>45924</v>
      </c>
      <c r="H8" s="16" t="s">
        <v>99</v>
      </c>
      <c r="I8" s="17"/>
      <c r="J8" s="190">
        <v>139524.17917699998</v>
      </c>
    </row>
    <row r="9" spans="2:29" x14ac:dyDescent="0.25">
      <c r="B9" s="7">
        <v>45875</v>
      </c>
      <c r="C9" s="8">
        <v>254</v>
      </c>
      <c r="D9" s="9"/>
      <c r="E9" s="10">
        <v>16.649999999999999</v>
      </c>
      <c r="F9" s="33">
        <f t="shared" si="0"/>
        <v>4229.0999999999995</v>
      </c>
      <c r="G9" s="15"/>
      <c r="H9" s="16"/>
      <c r="I9" s="17"/>
      <c r="J9" s="18"/>
    </row>
    <row r="10" spans="2:29" x14ac:dyDescent="0.25">
      <c r="B10" s="7">
        <v>45876</v>
      </c>
      <c r="C10" s="8">
        <v>254.5</v>
      </c>
      <c r="D10" s="9"/>
      <c r="E10" s="10">
        <v>16.649999999999999</v>
      </c>
      <c r="F10" s="33">
        <f t="shared" si="0"/>
        <v>4237.4249999999993</v>
      </c>
      <c r="G10" s="15"/>
      <c r="H10" s="16"/>
      <c r="I10" s="17"/>
      <c r="J10" s="18"/>
    </row>
    <row r="11" spans="2:29" x14ac:dyDescent="0.25">
      <c r="B11" s="7">
        <v>45877</v>
      </c>
      <c r="C11" s="8">
        <v>260</v>
      </c>
      <c r="D11" s="9"/>
      <c r="E11" s="10">
        <v>16.649999999999999</v>
      </c>
      <c r="F11" s="33">
        <f t="shared" si="0"/>
        <v>4329</v>
      </c>
      <c r="G11" s="19"/>
      <c r="H11" s="16"/>
      <c r="I11" s="17"/>
      <c r="J11" s="18"/>
    </row>
    <row r="12" spans="2:29" x14ac:dyDescent="0.25">
      <c r="B12" s="7">
        <v>45878</v>
      </c>
      <c r="C12" s="8">
        <v>256</v>
      </c>
      <c r="D12" s="9"/>
      <c r="E12" s="10">
        <v>16.649999999999999</v>
      </c>
      <c r="F12" s="33">
        <f t="shared" si="0"/>
        <v>4262.3999999999996</v>
      </c>
      <c r="G12" s="19"/>
      <c r="H12" s="16"/>
      <c r="I12" s="17"/>
      <c r="J12" s="18"/>
    </row>
    <row r="13" spans="2:29" x14ac:dyDescent="0.25">
      <c r="B13" s="7">
        <v>45879</v>
      </c>
      <c r="C13" s="8">
        <v>263.5</v>
      </c>
      <c r="D13" s="9"/>
      <c r="E13" s="10">
        <v>16.649999999999999</v>
      </c>
      <c r="F13" s="33">
        <f t="shared" si="0"/>
        <v>4387.2749999999996</v>
      </c>
      <c r="G13" s="19"/>
      <c r="H13" s="16"/>
      <c r="I13" s="17"/>
      <c r="J13" s="18"/>
    </row>
    <row r="14" spans="2:29" x14ac:dyDescent="0.25">
      <c r="B14" s="7">
        <v>45880</v>
      </c>
      <c r="C14" s="8">
        <v>277</v>
      </c>
      <c r="D14" s="9"/>
      <c r="E14" s="10">
        <v>16.649999999999999</v>
      </c>
      <c r="F14" s="33">
        <f t="shared" si="0"/>
        <v>4612.0499999999993</v>
      </c>
      <c r="G14" s="19"/>
      <c r="H14" s="16"/>
      <c r="I14" s="17"/>
      <c r="J14" s="18"/>
    </row>
    <row r="15" spans="2:29" x14ac:dyDescent="0.25">
      <c r="B15" s="7">
        <v>45881</v>
      </c>
      <c r="C15" s="8">
        <v>278</v>
      </c>
      <c r="D15" s="9"/>
      <c r="E15" s="10">
        <v>16.649999999999999</v>
      </c>
      <c r="F15" s="33">
        <f t="shared" si="0"/>
        <v>4628.7</v>
      </c>
      <c r="G15" s="19"/>
      <c r="H15" s="16"/>
      <c r="I15" s="17"/>
      <c r="J15" s="18"/>
    </row>
    <row r="16" spans="2:29" x14ac:dyDescent="0.25">
      <c r="B16" s="7">
        <v>45882</v>
      </c>
      <c r="C16" s="8">
        <v>276</v>
      </c>
      <c r="D16" s="9"/>
      <c r="E16" s="10">
        <v>16.649999999999999</v>
      </c>
      <c r="F16" s="33">
        <f t="shared" si="0"/>
        <v>4595.3999999999996</v>
      </c>
      <c r="G16" s="19"/>
      <c r="H16" s="16"/>
      <c r="I16" s="17"/>
      <c r="J16" s="18"/>
    </row>
    <row r="17" spans="2:10" x14ac:dyDescent="0.25">
      <c r="B17" s="7">
        <v>45883</v>
      </c>
      <c r="C17" s="8">
        <v>292</v>
      </c>
      <c r="D17" s="9"/>
      <c r="E17" s="10">
        <v>16.649999999999999</v>
      </c>
      <c r="F17" s="33">
        <f t="shared" si="0"/>
        <v>4861.7999999999993</v>
      </c>
      <c r="G17" s="19"/>
      <c r="H17" s="16"/>
      <c r="I17" s="17"/>
      <c r="J17" s="18"/>
    </row>
    <row r="18" spans="2:10" x14ac:dyDescent="0.25">
      <c r="B18" s="7">
        <v>45884</v>
      </c>
      <c r="C18" s="8">
        <v>291</v>
      </c>
      <c r="D18" s="9"/>
      <c r="E18" s="10">
        <v>16.649999999999999</v>
      </c>
      <c r="F18" s="33">
        <f t="shared" si="0"/>
        <v>4845.1499999999996</v>
      </c>
      <c r="G18" s="19"/>
      <c r="H18" s="16"/>
      <c r="I18" s="17"/>
      <c r="J18" s="18"/>
    </row>
    <row r="19" spans="2:10" x14ac:dyDescent="0.25">
      <c r="B19" s="7">
        <v>45885</v>
      </c>
      <c r="C19" s="8">
        <v>284.5</v>
      </c>
      <c r="D19" s="9"/>
      <c r="E19" s="10">
        <v>16.649999999999999</v>
      </c>
      <c r="F19" s="33">
        <f t="shared" si="0"/>
        <v>4736.9249999999993</v>
      </c>
      <c r="G19" s="19"/>
      <c r="H19" s="16"/>
      <c r="I19" s="17"/>
      <c r="J19" s="18"/>
    </row>
    <row r="20" spans="2:10" x14ac:dyDescent="0.25">
      <c r="B20" s="7">
        <v>45886</v>
      </c>
      <c r="C20" s="8">
        <v>269</v>
      </c>
      <c r="D20" s="9"/>
      <c r="E20" s="10">
        <v>16.649999999999999</v>
      </c>
      <c r="F20" s="33">
        <f t="shared" si="0"/>
        <v>4478.8499999999995</v>
      </c>
      <c r="G20" s="19"/>
      <c r="H20" s="16"/>
      <c r="I20" s="17"/>
      <c r="J20" s="18"/>
    </row>
    <row r="21" spans="2:10" x14ac:dyDescent="0.25">
      <c r="B21" s="7">
        <v>45887</v>
      </c>
      <c r="C21" s="8">
        <v>282</v>
      </c>
      <c r="D21" s="9"/>
      <c r="E21" s="10">
        <v>16.649999999999999</v>
      </c>
      <c r="F21" s="33">
        <f t="shared" si="0"/>
        <v>4695.2999999999993</v>
      </c>
      <c r="G21" s="19"/>
      <c r="H21" s="16"/>
      <c r="I21" s="17"/>
      <c r="J21" s="18"/>
    </row>
    <row r="22" spans="2:10" x14ac:dyDescent="0.25">
      <c r="B22" s="7">
        <v>45888</v>
      </c>
      <c r="C22" s="8">
        <v>288</v>
      </c>
      <c r="D22" s="9"/>
      <c r="E22" s="10">
        <v>16.649999999999999</v>
      </c>
      <c r="F22" s="33">
        <f t="shared" si="0"/>
        <v>4795.2</v>
      </c>
      <c r="G22" s="19"/>
      <c r="H22" s="16"/>
      <c r="I22" s="17"/>
      <c r="J22" s="18"/>
    </row>
    <row r="23" spans="2:10" x14ac:dyDescent="0.25">
      <c r="B23" s="7">
        <v>45889</v>
      </c>
      <c r="C23" s="8">
        <v>287.5</v>
      </c>
      <c r="D23" s="9"/>
      <c r="E23" s="10">
        <v>16.649999999999999</v>
      </c>
      <c r="F23" s="33">
        <f t="shared" si="0"/>
        <v>4786.875</v>
      </c>
      <c r="G23" s="19"/>
      <c r="H23" s="16"/>
      <c r="I23" s="17"/>
      <c r="J23" s="18"/>
    </row>
    <row r="24" spans="2:10" x14ac:dyDescent="0.25">
      <c r="B24" s="7">
        <v>45890</v>
      </c>
      <c r="C24" s="8">
        <v>281</v>
      </c>
      <c r="D24" s="9"/>
      <c r="E24" s="10">
        <v>16.649999999999999</v>
      </c>
      <c r="F24" s="33">
        <f t="shared" si="0"/>
        <v>4678.6499999999996</v>
      </c>
      <c r="G24" s="19"/>
      <c r="H24" s="16"/>
      <c r="I24" s="17"/>
      <c r="J24" s="18"/>
    </row>
    <row r="25" spans="2:10" x14ac:dyDescent="0.25">
      <c r="B25" s="7">
        <v>45891</v>
      </c>
      <c r="C25" s="8">
        <v>291.5</v>
      </c>
      <c r="D25" s="9"/>
      <c r="E25" s="10">
        <v>16.649999999999999</v>
      </c>
      <c r="F25" s="33">
        <f t="shared" si="0"/>
        <v>4853.4749999999995</v>
      </c>
      <c r="G25" s="19"/>
      <c r="H25" s="16"/>
      <c r="I25" s="17"/>
      <c r="J25" s="18"/>
    </row>
    <row r="26" spans="2:10" x14ac:dyDescent="0.25">
      <c r="B26" s="7">
        <v>45892</v>
      </c>
      <c r="C26" s="8">
        <v>291</v>
      </c>
      <c r="D26" s="9"/>
      <c r="E26" s="10">
        <v>16.649999999999999</v>
      </c>
      <c r="F26" s="33">
        <f t="shared" si="0"/>
        <v>4845.1499999999996</v>
      </c>
      <c r="G26" s="19"/>
      <c r="H26" s="16"/>
      <c r="I26" s="17"/>
      <c r="J26" s="18"/>
    </row>
    <row r="27" spans="2:10" x14ac:dyDescent="0.25">
      <c r="B27" s="7">
        <v>45893</v>
      </c>
      <c r="C27" s="8">
        <v>287.5</v>
      </c>
      <c r="D27" s="9"/>
      <c r="E27" s="10">
        <v>16.649999999999999</v>
      </c>
      <c r="F27" s="33">
        <f t="shared" si="0"/>
        <v>4786.875</v>
      </c>
      <c r="G27" s="19"/>
      <c r="H27" s="16"/>
      <c r="I27" s="17"/>
      <c r="J27" s="18"/>
    </row>
    <row r="28" spans="2:10" x14ac:dyDescent="0.25">
      <c r="B28" s="7">
        <v>45894</v>
      </c>
      <c r="C28" s="8">
        <v>303</v>
      </c>
      <c r="D28" s="9"/>
      <c r="E28" s="10">
        <v>16.649999999999999</v>
      </c>
      <c r="F28" s="33">
        <f t="shared" si="0"/>
        <v>5044.95</v>
      </c>
      <c r="G28" s="19"/>
      <c r="H28" s="16"/>
      <c r="I28" s="17"/>
      <c r="J28" s="18"/>
    </row>
    <row r="29" spans="2:10" x14ac:dyDescent="0.25">
      <c r="B29" s="7">
        <v>45895</v>
      </c>
      <c r="C29" s="8">
        <v>301</v>
      </c>
      <c r="D29" s="9"/>
      <c r="E29" s="10">
        <v>16.649999999999999</v>
      </c>
      <c r="F29" s="33">
        <f t="shared" si="0"/>
        <v>5011.6499999999996</v>
      </c>
      <c r="G29" s="19"/>
      <c r="H29" s="16"/>
      <c r="I29" s="17"/>
      <c r="J29" s="18"/>
    </row>
    <row r="30" spans="2:10" x14ac:dyDescent="0.25">
      <c r="B30" s="7">
        <v>45896</v>
      </c>
      <c r="C30" s="8">
        <v>297.5</v>
      </c>
      <c r="D30" s="9"/>
      <c r="E30" s="10">
        <v>16.649999999999999</v>
      </c>
      <c r="F30" s="33">
        <f t="shared" si="0"/>
        <v>4953.375</v>
      </c>
      <c r="G30" s="19"/>
      <c r="H30" s="16"/>
      <c r="I30" s="17"/>
      <c r="J30" s="18"/>
    </row>
    <row r="31" spans="2:10" x14ac:dyDescent="0.25">
      <c r="B31" s="7">
        <v>45897</v>
      </c>
      <c r="C31" s="8">
        <v>292</v>
      </c>
      <c r="D31" s="9"/>
      <c r="E31" s="10">
        <v>16.649999999999999</v>
      </c>
      <c r="F31" s="33">
        <f t="shared" si="0"/>
        <v>4861.7999999999993</v>
      </c>
      <c r="G31" s="19"/>
      <c r="H31" s="16"/>
      <c r="I31" s="17"/>
      <c r="J31" s="18"/>
    </row>
    <row r="32" spans="2:10" x14ac:dyDescent="0.25">
      <c r="B32" s="7">
        <v>45898</v>
      </c>
      <c r="C32" s="8">
        <v>298</v>
      </c>
      <c r="D32" s="9"/>
      <c r="E32" s="10">
        <v>16.649999999999999</v>
      </c>
      <c r="F32" s="33">
        <f t="shared" si="0"/>
        <v>4961.7</v>
      </c>
      <c r="G32" s="19"/>
      <c r="H32" s="16"/>
      <c r="I32" s="17"/>
      <c r="J32" s="18"/>
    </row>
    <row r="33" spans="2:12" x14ac:dyDescent="0.25">
      <c r="B33" s="7">
        <v>45899</v>
      </c>
      <c r="C33" s="8">
        <v>288.5</v>
      </c>
      <c r="D33" s="9"/>
      <c r="E33" s="10">
        <v>16.649999999999999</v>
      </c>
      <c r="F33" s="33">
        <f t="shared" si="0"/>
        <v>4803.5249999999996</v>
      </c>
      <c r="G33" s="19"/>
      <c r="H33" s="16"/>
      <c r="I33" s="17"/>
      <c r="J33" s="18"/>
    </row>
    <row r="34" spans="2:12" ht="15.75" thickBot="1" x14ac:dyDescent="0.3">
      <c r="B34" s="34">
        <v>45900</v>
      </c>
      <c r="C34" s="35">
        <v>307</v>
      </c>
      <c r="D34" s="36"/>
      <c r="E34" s="10">
        <v>16.649999999999999</v>
      </c>
      <c r="F34" s="38">
        <f t="shared" si="0"/>
        <v>5111.5499999999993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8643.5</v>
      </c>
      <c r="D35" s="43">
        <f>SUM(D4:D34)</f>
        <v>0</v>
      </c>
      <c r="E35" s="44"/>
      <c r="F35" s="45" t="s">
        <v>4</v>
      </c>
      <c r="G35" s="24"/>
      <c r="H35" s="273" t="s">
        <v>11</v>
      </c>
      <c r="I35" s="273"/>
      <c r="J35" s="25">
        <f>SUM(J4:J34)</f>
        <v>143938.02781224999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74" t="s">
        <v>13</v>
      </c>
      <c r="I36" s="274"/>
      <c r="J36" s="18">
        <f>F36+F37</f>
        <v>143914.27499999997</v>
      </c>
      <c r="L36" s="31">
        <f>J36-J4-J5-J6</f>
        <v>139500.42218774997</v>
      </c>
    </row>
    <row r="37" spans="2:12" x14ac:dyDescent="0.25">
      <c r="B37" s="26" t="s">
        <v>14</v>
      </c>
      <c r="C37" s="30">
        <f>C35</f>
        <v>8643.5</v>
      </c>
      <c r="D37" s="9">
        <f>D35/1.03</f>
        <v>0</v>
      </c>
      <c r="E37" s="10"/>
      <c r="F37" s="33">
        <f>SUM(F4:F36)</f>
        <v>143914.27499999997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75" t="s">
        <v>16</v>
      </c>
      <c r="C39" s="276"/>
      <c r="D39" s="27"/>
      <c r="E39" s="37"/>
      <c r="F39" s="38"/>
      <c r="G39" s="28"/>
      <c r="H39" s="277" t="s">
        <v>17</v>
      </c>
      <c r="I39" s="277"/>
      <c r="J39" s="29">
        <f>J36+J37+J38-J35</f>
        <v>-23.752812250022544</v>
      </c>
    </row>
    <row r="40" spans="2:12" ht="15.75" thickBot="1" x14ac:dyDescent="0.3">
      <c r="B40" s="267"/>
      <c r="C40" s="268"/>
      <c r="D40" s="268"/>
      <c r="E40" s="268"/>
      <c r="F40" s="268"/>
      <c r="G40" s="268"/>
      <c r="H40" s="268"/>
      <c r="I40" s="268"/>
      <c r="J40" s="269"/>
    </row>
    <row r="41" spans="2:12" ht="15.75" thickBot="1" x14ac:dyDescent="0.3">
      <c r="B41" s="267"/>
      <c r="C41" s="268"/>
      <c r="D41" s="268"/>
      <c r="E41" s="268"/>
      <c r="F41" s="268"/>
      <c r="G41" s="268"/>
      <c r="H41" s="268"/>
      <c r="I41" s="268"/>
      <c r="J41" s="26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N20" sqref="N2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81" t="s">
        <v>33</v>
      </c>
      <c r="C2" s="282"/>
      <c r="D2" s="282"/>
      <c r="E2" s="282"/>
      <c r="F2" s="282"/>
      <c r="G2" s="282"/>
      <c r="H2" s="282"/>
      <c r="I2" s="282"/>
      <c r="J2" s="28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91">
        <v>45929</v>
      </c>
      <c r="Q3" s="13">
        <f>R3-P3</f>
        <v>1</v>
      </c>
      <c r="R3" s="121">
        <v>45930</v>
      </c>
      <c r="S3" s="13" t="s">
        <v>35</v>
      </c>
      <c r="T3" s="192">
        <v>359</v>
      </c>
      <c r="U3" s="193" t="s">
        <v>36</v>
      </c>
      <c r="V3" s="193" t="s">
        <v>100</v>
      </c>
      <c r="W3" s="194">
        <v>30</v>
      </c>
      <c r="X3" s="193" t="s">
        <v>42</v>
      </c>
      <c r="Y3" s="195">
        <v>650</v>
      </c>
      <c r="Z3" s="196">
        <v>19500</v>
      </c>
      <c r="AA3" s="197"/>
      <c r="AB3" s="196">
        <v>19500</v>
      </c>
      <c r="AC3" t="s">
        <v>102</v>
      </c>
    </row>
    <row r="4" spans="2:29" x14ac:dyDescent="0.25">
      <c r="B4" s="7">
        <v>45901</v>
      </c>
      <c r="C4" s="8">
        <v>293.5</v>
      </c>
      <c r="D4" s="9"/>
      <c r="E4" s="10">
        <v>17.149999999999999</v>
      </c>
      <c r="F4" s="33">
        <f>E4*C4</f>
        <v>5033.5249999999996</v>
      </c>
      <c r="G4" s="11"/>
      <c r="H4" s="12" t="s">
        <v>6</v>
      </c>
      <c r="I4" s="13">
        <v>0.01</v>
      </c>
      <c r="J4" s="14">
        <f>(F36+F37)*I4</f>
        <v>875.8504999999999</v>
      </c>
      <c r="P4" s="191">
        <v>45929</v>
      </c>
      <c r="Q4" s="13">
        <f>R4-P4</f>
        <v>1</v>
      </c>
      <c r="R4" s="121">
        <v>45930</v>
      </c>
      <c r="S4" s="13" t="s">
        <v>35</v>
      </c>
      <c r="T4" s="192">
        <v>359</v>
      </c>
      <c r="U4" s="193" t="s">
        <v>36</v>
      </c>
      <c r="V4" s="193" t="s">
        <v>101</v>
      </c>
      <c r="W4" s="194">
        <v>60</v>
      </c>
      <c r="X4" s="193" t="s">
        <v>42</v>
      </c>
      <c r="Y4" s="195">
        <v>670</v>
      </c>
      <c r="Z4" s="196">
        <v>40200</v>
      </c>
      <c r="AA4" s="197"/>
      <c r="AB4" s="196">
        <v>40200</v>
      </c>
      <c r="AC4" t="s">
        <v>102</v>
      </c>
    </row>
    <row r="5" spans="2:29" x14ac:dyDescent="0.25">
      <c r="B5" s="7">
        <v>45902</v>
      </c>
      <c r="C5" s="8">
        <v>300.5</v>
      </c>
      <c r="D5" s="9"/>
      <c r="E5" s="10">
        <v>17.149999999999999</v>
      </c>
      <c r="F5" s="33">
        <f t="shared" ref="F5:F34" si="0">E5*C5</f>
        <v>5153.5749999999998</v>
      </c>
      <c r="G5" s="11"/>
      <c r="H5" s="12" t="s">
        <v>7</v>
      </c>
      <c r="I5" s="13">
        <v>1E-3</v>
      </c>
      <c r="J5" s="14">
        <f>(F36+F37-J4-J6)*I5</f>
        <v>85.008569499999979</v>
      </c>
      <c r="P5" s="78"/>
      <c r="Q5" s="78"/>
      <c r="R5" s="78"/>
      <c r="S5" s="78"/>
      <c r="T5" s="78"/>
      <c r="U5" s="78"/>
      <c r="V5" s="78" t="s">
        <v>113</v>
      </c>
      <c r="W5" s="78"/>
      <c r="X5" s="78"/>
      <c r="Y5" s="78"/>
      <c r="Z5" s="78"/>
      <c r="AA5" s="78"/>
      <c r="AB5" s="141">
        <v>-59700</v>
      </c>
    </row>
    <row r="6" spans="2:29" x14ac:dyDescent="0.25">
      <c r="B6" s="7">
        <v>45903</v>
      </c>
      <c r="C6" s="8">
        <v>298.5</v>
      </c>
      <c r="D6" s="9"/>
      <c r="E6" s="10">
        <v>17.149999999999999</v>
      </c>
      <c r="F6" s="33">
        <f t="shared" si="0"/>
        <v>5119.2749999999996</v>
      </c>
      <c r="G6" s="11"/>
      <c r="H6" s="12" t="s">
        <v>8</v>
      </c>
      <c r="I6" s="13"/>
      <c r="J6" s="14">
        <v>1700.63</v>
      </c>
    </row>
    <row r="7" spans="2:29" x14ac:dyDescent="0.25">
      <c r="B7" s="7">
        <v>45904</v>
      </c>
      <c r="C7" s="8">
        <v>303</v>
      </c>
      <c r="D7" s="9"/>
      <c r="E7" s="10">
        <v>17.149999999999999</v>
      </c>
      <c r="F7" s="33">
        <f t="shared" si="0"/>
        <v>5196.45</v>
      </c>
      <c r="G7" s="11"/>
      <c r="H7" s="12" t="s">
        <v>9</v>
      </c>
      <c r="I7" s="13"/>
      <c r="J7" s="14">
        <f>'AĞUSTOS 2025'!J39*-1</f>
        <v>23.752812250022544</v>
      </c>
    </row>
    <row r="8" spans="2:29" x14ac:dyDescent="0.25">
      <c r="B8" s="7">
        <v>45905</v>
      </c>
      <c r="C8" s="8">
        <v>290.5</v>
      </c>
      <c r="D8" s="9"/>
      <c r="E8" s="10">
        <v>17.149999999999999</v>
      </c>
      <c r="F8" s="33">
        <f t="shared" si="0"/>
        <v>4982.0749999999998</v>
      </c>
      <c r="G8" s="15"/>
      <c r="H8" s="16"/>
      <c r="I8" s="17"/>
      <c r="J8" s="18"/>
    </row>
    <row r="9" spans="2:29" x14ac:dyDescent="0.25">
      <c r="B9" s="7">
        <v>45906</v>
      </c>
      <c r="C9" s="8">
        <v>242</v>
      </c>
      <c r="D9" s="9"/>
      <c r="E9" s="10">
        <v>17.149999999999999</v>
      </c>
      <c r="F9" s="33">
        <f t="shared" si="0"/>
        <v>4150.2999999999993</v>
      </c>
      <c r="G9" s="15" t="s">
        <v>110</v>
      </c>
      <c r="H9" s="16"/>
      <c r="I9" s="17"/>
      <c r="J9" s="18">
        <v>456.75</v>
      </c>
    </row>
    <row r="10" spans="2:29" x14ac:dyDescent="0.25">
      <c r="B10" s="7">
        <v>45907</v>
      </c>
      <c r="C10" s="8">
        <v>162.5</v>
      </c>
      <c r="D10" s="9"/>
      <c r="E10" s="10">
        <v>17.149999999999999</v>
      </c>
      <c r="F10" s="33">
        <f t="shared" si="0"/>
        <v>2786.8749999999995</v>
      </c>
      <c r="G10" s="15" t="s">
        <v>103</v>
      </c>
      <c r="H10" s="16"/>
      <c r="I10" s="17"/>
      <c r="J10" s="18">
        <v>560.25</v>
      </c>
    </row>
    <row r="11" spans="2:29" x14ac:dyDescent="0.25">
      <c r="B11" s="7">
        <v>45908</v>
      </c>
      <c r="C11" s="8">
        <v>122</v>
      </c>
      <c r="D11" s="9"/>
      <c r="E11" s="10">
        <v>17.149999999999999</v>
      </c>
      <c r="F11" s="33">
        <f t="shared" si="0"/>
        <v>2092.2999999999997</v>
      </c>
      <c r="G11" s="19" t="s">
        <v>104</v>
      </c>
      <c r="H11" s="16"/>
      <c r="I11" s="17"/>
      <c r="J11" s="18">
        <v>625.5</v>
      </c>
    </row>
    <row r="12" spans="2:29" x14ac:dyDescent="0.25">
      <c r="B12" s="7">
        <v>45909</v>
      </c>
      <c r="C12" s="8">
        <v>126</v>
      </c>
      <c r="D12" s="9"/>
      <c r="E12" s="10">
        <v>17.149999999999999</v>
      </c>
      <c r="F12" s="33">
        <f t="shared" si="0"/>
        <v>2160.8999999999996</v>
      </c>
      <c r="G12" s="19" t="s">
        <v>105</v>
      </c>
      <c r="H12" s="16"/>
      <c r="I12" s="17"/>
      <c r="J12" s="18">
        <v>614.25</v>
      </c>
    </row>
    <row r="13" spans="2:29" x14ac:dyDescent="0.25">
      <c r="B13" s="7">
        <v>45910</v>
      </c>
      <c r="C13" s="8">
        <v>128</v>
      </c>
      <c r="D13" s="9"/>
      <c r="E13" s="10">
        <v>17.149999999999999</v>
      </c>
      <c r="F13" s="33">
        <f t="shared" si="0"/>
        <v>2195.1999999999998</v>
      </c>
      <c r="G13" s="19" t="s">
        <v>106</v>
      </c>
      <c r="H13" s="16"/>
      <c r="I13" s="17"/>
      <c r="J13" s="18">
        <v>607.5</v>
      </c>
    </row>
    <row r="14" spans="2:29" x14ac:dyDescent="0.25">
      <c r="B14" s="7">
        <v>45911</v>
      </c>
      <c r="C14" s="8">
        <v>127</v>
      </c>
      <c r="D14" s="9"/>
      <c r="E14" s="10">
        <v>17.149999999999999</v>
      </c>
      <c r="F14" s="33">
        <f t="shared" si="0"/>
        <v>2178.0499999999997</v>
      </c>
      <c r="G14" s="19" t="s">
        <v>107</v>
      </c>
      <c r="H14" s="16"/>
      <c r="I14" s="17"/>
      <c r="J14" s="18">
        <v>589.5</v>
      </c>
    </row>
    <row r="15" spans="2:29" x14ac:dyDescent="0.25">
      <c r="B15" s="7">
        <v>45912</v>
      </c>
      <c r="C15" s="8">
        <v>112</v>
      </c>
      <c r="D15" s="9"/>
      <c r="E15" s="10">
        <v>17.149999999999999</v>
      </c>
      <c r="F15" s="33">
        <f t="shared" si="0"/>
        <v>1920.7999999999997</v>
      </c>
      <c r="G15" s="19" t="s">
        <v>108</v>
      </c>
      <c r="H15" s="16"/>
      <c r="I15" s="17"/>
      <c r="J15" s="18">
        <v>625.5</v>
      </c>
    </row>
    <row r="16" spans="2:29" x14ac:dyDescent="0.25">
      <c r="B16" s="7">
        <v>45913</v>
      </c>
      <c r="C16" s="8">
        <v>101.5</v>
      </c>
      <c r="D16" s="9"/>
      <c r="E16" s="10">
        <v>17.149999999999999</v>
      </c>
      <c r="F16" s="33">
        <f t="shared" si="0"/>
        <v>1740.7249999999999</v>
      </c>
      <c r="G16" s="19" t="s">
        <v>109</v>
      </c>
      <c r="H16" s="16"/>
      <c r="I16" s="17"/>
      <c r="J16" s="18">
        <v>715.5</v>
      </c>
    </row>
    <row r="17" spans="2:10" x14ac:dyDescent="0.25">
      <c r="B17" s="7">
        <v>45914</v>
      </c>
      <c r="C17" s="8">
        <v>214</v>
      </c>
      <c r="D17" s="9"/>
      <c r="E17" s="10">
        <v>17.149999999999999</v>
      </c>
      <c r="F17" s="33">
        <f t="shared" si="0"/>
        <v>3670.1</v>
      </c>
      <c r="G17" s="208">
        <v>45929</v>
      </c>
      <c r="H17" s="16" t="s">
        <v>111</v>
      </c>
      <c r="I17" s="17"/>
      <c r="J17" s="207">
        <v>19500</v>
      </c>
    </row>
    <row r="18" spans="2:10" x14ac:dyDescent="0.25">
      <c r="B18" s="7">
        <v>45915</v>
      </c>
      <c r="C18" s="8">
        <v>89</v>
      </c>
      <c r="D18" s="9"/>
      <c r="E18" s="10">
        <v>17.149999999999999</v>
      </c>
      <c r="F18" s="33">
        <f t="shared" si="0"/>
        <v>1526.35</v>
      </c>
      <c r="G18" s="208">
        <v>45929</v>
      </c>
      <c r="H18" s="16" t="s">
        <v>112</v>
      </c>
      <c r="I18" s="17"/>
      <c r="J18" s="207">
        <v>40200</v>
      </c>
    </row>
    <row r="19" spans="2:10" x14ac:dyDescent="0.25">
      <c r="B19" s="7">
        <v>45916</v>
      </c>
      <c r="C19" s="8">
        <v>86</v>
      </c>
      <c r="D19" s="9"/>
      <c r="E19" s="10">
        <v>17.149999999999999</v>
      </c>
      <c r="F19" s="33">
        <f t="shared" si="0"/>
        <v>1474.8999999999999</v>
      </c>
      <c r="G19" s="15">
        <v>45952</v>
      </c>
      <c r="H19" s="16" t="s">
        <v>99</v>
      </c>
      <c r="I19" s="17"/>
      <c r="J19" s="18">
        <v>17903.37</v>
      </c>
    </row>
    <row r="20" spans="2:10" x14ac:dyDescent="0.25">
      <c r="B20" s="7">
        <v>45917</v>
      </c>
      <c r="C20" s="8">
        <v>124.5</v>
      </c>
      <c r="D20" s="9"/>
      <c r="E20" s="10">
        <v>17.149999999999999</v>
      </c>
      <c r="F20" s="33">
        <f t="shared" si="0"/>
        <v>2135.1749999999997</v>
      </c>
      <c r="G20" s="19"/>
      <c r="H20" s="16"/>
      <c r="I20" s="17"/>
      <c r="J20" s="18"/>
    </row>
    <row r="21" spans="2:10" x14ac:dyDescent="0.25">
      <c r="B21" s="7">
        <v>45918</v>
      </c>
      <c r="C21" s="8">
        <v>139</v>
      </c>
      <c r="D21" s="9"/>
      <c r="E21" s="10">
        <v>17.149999999999999</v>
      </c>
      <c r="F21" s="33">
        <f t="shared" si="0"/>
        <v>2383.85</v>
      </c>
      <c r="G21" s="19"/>
      <c r="H21" s="16"/>
      <c r="I21" s="17"/>
      <c r="J21" s="18"/>
    </row>
    <row r="22" spans="2:10" x14ac:dyDescent="0.25">
      <c r="B22" s="7">
        <v>45919</v>
      </c>
      <c r="C22" s="8">
        <v>136.5</v>
      </c>
      <c r="D22" s="9"/>
      <c r="E22" s="10">
        <v>17.149999999999999</v>
      </c>
      <c r="F22" s="33">
        <f t="shared" si="0"/>
        <v>2340.9749999999999</v>
      </c>
      <c r="G22" s="19"/>
      <c r="H22" s="16"/>
      <c r="I22" s="17"/>
      <c r="J22" s="18"/>
    </row>
    <row r="23" spans="2:10" x14ac:dyDescent="0.25">
      <c r="B23" s="7">
        <v>45920</v>
      </c>
      <c r="C23" s="8">
        <v>135</v>
      </c>
      <c r="D23" s="9"/>
      <c r="E23" s="10">
        <v>17.149999999999999</v>
      </c>
      <c r="F23" s="33">
        <f t="shared" si="0"/>
        <v>2315.25</v>
      </c>
      <c r="G23" s="19"/>
      <c r="H23" s="16"/>
      <c r="I23" s="17"/>
      <c r="J23" s="18"/>
    </row>
    <row r="24" spans="2:10" x14ac:dyDescent="0.25">
      <c r="B24" s="7">
        <v>45921</v>
      </c>
      <c r="C24" s="8">
        <v>131</v>
      </c>
      <c r="D24" s="9"/>
      <c r="E24" s="10">
        <v>17.149999999999999</v>
      </c>
      <c r="F24" s="33">
        <f t="shared" si="0"/>
        <v>2246.6499999999996</v>
      </c>
      <c r="G24" s="19"/>
      <c r="H24" s="16"/>
      <c r="I24" s="17"/>
      <c r="J24" s="18"/>
    </row>
    <row r="25" spans="2:10" x14ac:dyDescent="0.25">
      <c r="B25" s="7">
        <v>45922</v>
      </c>
      <c r="C25" s="8">
        <v>139</v>
      </c>
      <c r="D25" s="9"/>
      <c r="E25" s="10">
        <v>17.149999999999999</v>
      </c>
      <c r="F25" s="33">
        <f t="shared" si="0"/>
        <v>2383.85</v>
      </c>
      <c r="G25" s="19"/>
      <c r="H25" s="16"/>
      <c r="I25" s="17"/>
      <c r="J25" s="18"/>
    </row>
    <row r="26" spans="2:10" x14ac:dyDescent="0.25">
      <c r="B26" s="7">
        <v>45923</v>
      </c>
      <c r="C26" s="8">
        <v>159</v>
      </c>
      <c r="D26" s="9"/>
      <c r="E26" s="10">
        <v>17.149999999999999</v>
      </c>
      <c r="F26" s="33">
        <f t="shared" si="0"/>
        <v>2726.85</v>
      </c>
      <c r="G26" s="19"/>
      <c r="H26" s="16"/>
      <c r="I26" s="17"/>
      <c r="J26" s="18"/>
    </row>
    <row r="27" spans="2:10" x14ac:dyDescent="0.25">
      <c r="B27" s="7">
        <v>45924</v>
      </c>
      <c r="C27" s="8">
        <v>0</v>
      </c>
      <c r="D27" s="9"/>
      <c r="E27" s="10">
        <v>17.149999999999999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45925</v>
      </c>
      <c r="C28" s="8">
        <v>311</v>
      </c>
      <c r="D28" s="9"/>
      <c r="E28" s="10">
        <v>17.149999999999999</v>
      </c>
      <c r="F28" s="33">
        <f t="shared" si="0"/>
        <v>5333.65</v>
      </c>
      <c r="G28" s="19"/>
      <c r="H28" s="16"/>
      <c r="I28" s="17"/>
      <c r="J28" s="18"/>
    </row>
    <row r="29" spans="2:10" x14ac:dyDescent="0.25">
      <c r="B29" s="7">
        <v>45926</v>
      </c>
      <c r="C29" s="8">
        <v>158</v>
      </c>
      <c r="D29" s="9"/>
      <c r="E29" s="10">
        <v>17.149999999999999</v>
      </c>
      <c r="F29" s="33">
        <f t="shared" si="0"/>
        <v>2709.7</v>
      </c>
      <c r="G29" s="19"/>
      <c r="H29" s="16"/>
      <c r="I29" s="17"/>
      <c r="J29" s="18"/>
    </row>
    <row r="30" spans="2:10" x14ac:dyDescent="0.25">
      <c r="B30" s="7">
        <v>45927</v>
      </c>
      <c r="C30" s="8">
        <v>158</v>
      </c>
      <c r="D30" s="9"/>
      <c r="E30" s="10">
        <v>17.149999999999999</v>
      </c>
      <c r="F30" s="33">
        <f t="shared" si="0"/>
        <v>2709.7</v>
      </c>
      <c r="G30" s="19"/>
      <c r="H30" s="16"/>
      <c r="I30" s="17"/>
      <c r="J30" s="18"/>
    </row>
    <row r="31" spans="2:10" x14ac:dyDescent="0.25">
      <c r="B31" s="7">
        <v>45928</v>
      </c>
      <c r="C31" s="8">
        <v>0</v>
      </c>
      <c r="D31" s="9"/>
      <c r="E31" s="10">
        <v>17.149999999999999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45929</v>
      </c>
      <c r="C32" s="8">
        <v>328</v>
      </c>
      <c r="D32" s="9"/>
      <c r="E32" s="10">
        <v>17.149999999999999</v>
      </c>
      <c r="F32" s="33">
        <f t="shared" si="0"/>
        <v>5625.2</v>
      </c>
      <c r="G32" s="19"/>
      <c r="H32" s="16"/>
      <c r="I32" s="17"/>
      <c r="J32" s="18"/>
    </row>
    <row r="33" spans="2:12" x14ac:dyDescent="0.25">
      <c r="B33" s="7">
        <v>45930</v>
      </c>
      <c r="C33" s="8">
        <v>192</v>
      </c>
      <c r="D33" s="9"/>
      <c r="E33" s="10">
        <v>17.149999999999999</v>
      </c>
      <c r="F33" s="33">
        <f t="shared" si="0"/>
        <v>3292.7999999999997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17.149999999999999</v>
      </c>
      <c r="F34" s="49">
        <f t="shared" si="0"/>
        <v>0</v>
      </c>
      <c r="G34" s="28"/>
      <c r="H34" s="51"/>
      <c r="I34" s="27"/>
      <c r="J34" s="29"/>
    </row>
    <row r="35" spans="2:12" x14ac:dyDescent="0.25">
      <c r="B35" s="41" t="s">
        <v>10</v>
      </c>
      <c r="C35" s="42">
        <f>SUM(C4:C34)</f>
        <v>5107</v>
      </c>
      <c r="D35" s="43">
        <f>SUM(D4:D34)</f>
        <v>0</v>
      </c>
      <c r="E35" s="44"/>
      <c r="F35" s="45" t="s">
        <v>4</v>
      </c>
      <c r="G35" s="24"/>
      <c r="H35" s="273" t="s">
        <v>11</v>
      </c>
      <c r="I35" s="273"/>
      <c r="J35" s="25">
        <f>SUM(J4:J34)</f>
        <v>85083.361881750025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74" t="s">
        <v>13</v>
      </c>
      <c r="I36" s="274"/>
      <c r="J36" s="18">
        <f>F36+F37</f>
        <v>87585.049999999988</v>
      </c>
      <c r="L36" s="31">
        <f>J36-J4-J5-J6</f>
        <v>84923.560930499982</v>
      </c>
    </row>
    <row r="37" spans="2:12" x14ac:dyDescent="0.25">
      <c r="B37" s="26" t="s">
        <v>14</v>
      </c>
      <c r="C37" s="30">
        <f>C35</f>
        <v>5107</v>
      </c>
      <c r="D37" s="9">
        <f>D35/1.03</f>
        <v>0</v>
      </c>
      <c r="E37" s="10"/>
      <c r="F37" s="33">
        <f>SUM(F4:F36)</f>
        <v>87585.049999999988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75" t="s">
        <v>16</v>
      </c>
      <c r="C39" s="276"/>
      <c r="D39" s="27"/>
      <c r="E39" s="37"/>
      <c r="F39" s="38"/>
      <c r="G39" s="28"/>
      <c r="H39" s="277" t="s">
        <v>17</v>
      </c>
      <c r="I39" s="277"/>
      <c r="J39" s="29">
        <f>J36+J37+J38-J35</f>
        <v>2501.6881182499637</v>
      </c>
    </row>
    <row r="40" spans="2:12" ht="15.75" thickBot="1" x14ac:dyDescent="0.3">
      <c r="B40" s="267"/>
      <c r="C40" s="268"/>
      <c r="D40" s="268"/>
      <c r="E40" s="268"/>
      <c r="F40" s="268"/>
      <c r="G40" s="268"/>
      <c r="H40" s="268"/>
      <c r="I40" s="268"/>
      <c r="J40" s="269"/>
    </row>
    <row r="41" spans="2:12" ht="15.75" thickBot="1" x14ac:dyDescent="0.3">
      <c r="B41" s="267"/>
      <c r="C41" s="268"/>
      <c r="D41" s="268"/>
      <c r="E41" s="268"/>
      <c r="F41" s="268"/>
      <c r="G41" s="268"/>
      <c r="H41" s="268"/>
      <c r="I41" s="268"/>
      <c r="J41" s="26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I10" sqref="I1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81" t="s">
        <v>33</v>
      </c>
      <c r="C2" s="282"/>
      <c r="D2" s="282"/>
      <c r="E2" s="282"/>
      <c r="F2" s="282"/>
      <c r="G2" s="282"/>
      <c r="H2" s="282"/>
      <c r="I2" s="282"/>
      <c r="J2" s="28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200">
        <v>45957</v>
      </c>
      <c r="Q3" s="13">
        <f>R3-P3</f>
        <v>4</v>
      </c>
      <c r="R3" s="121">
        <v>45961</v>
      </c>
      <c r="S3" s="13" t="s">
        <v>35</v>
      </c>
      <c r="T3" s="201">
        <v>418</v>
      </c>
      <c r="U3" s="13" t="s">
        <v>36</v>
      </c>
      <c r="V3" s="202" t="s">
        <v>114</v>
      </c>
      <c r="W3" s="203">
        <v>35</v>
      </c>
      <c r="X3" s="202" t="s">
        <v>42</v>
      </c>
      <c r="Y3" s="204">
        <v>650</v>
      </c>
      <c r="Z3" s="205">
        <v>22750</v>
      </c>
      <c r="AA3" s="206"/>
      <c r="AB3" s="205">
        <v>22750</v>
      </c>
      <c r="AC3" t="s">
        <v>116</v>
      </c>
    </row>
    <row r="4" spans="2:29" x14ac:dyDescent="0.25">
      <c r="B4" s="7">
        <v>45931</v>
      </c>
      <c r="C4" s="8">
        <v>168</v>
      </c>
      <c r="D4" s="9"/>
      <c r="E4" s="10">
        <v>19</v>
      </c>
      <c r="F4" s="33">
        <f>E4*C4</f>
        <v>3192</v>
      </c>
      <c r="G4" s="11"/>
      <c r="H4" s="12" t="s">
        <v>6</v>
      </c>
      <c r="I4" s="13">
        <v>0.01</v>
      </c>
      <c r="J4" s="14">
        <f>(F36+F37)*I4</f>
        <v>1147.3150000000001</v>
      </c>
      <c r="P4" s="200">
        <v>45957</v>
      </c>
      <c r="Q4" s="13">
        <f>R4-P4</f>
        <v>4</v>
      </c>
      <c r="R4" s="121">
        <v>45961</v>
      </c>
      <c r="S4" s="13" t="s">
        <v>35</v>
      </c>
      <c r="T4" s="201">
        <v>418</v>
      </c>
      <c r="U4" s="13" t="s">
        <v>36</v>
      </c>
      <c r="V4" s="202" t="s">
        <v>115</v>
      </c>
      <c r="W4" s="203">
        <v>90</v>
      </c>
      <c r="X4" s="202" t="s">
        <v>42</v>
      </c>
      <c r="Y4" s="204">
        <v>670</v>
      </c>
      <c r="Z4" s="205">
        <v>60300</v>
      </c>
      <c r="AA4" s="206"/>
      <c r="AB4" s="205">
        <v>60300</v>
      </c>
      <c r="AC4" t="s">
        <v>116</v>
      </c>
    </row>
    <row r="5" spans="2:29" x14ac:dyDescent="0.25">
      <c r="B5" s="7">
        <v>45932</v>
      </c>
      <c r="C5" s="8">
        <v>0</v>
      </c>
      <c r="D5" s="9"/>
      <c r="E5" s="10">
        <v>19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111.392205</v>
      </c>
      <c r="P5" s="78"/>
      <c r="Q5" s="78"/>
      <c r="R5" s="78"/>
      <c r="S5" s="78"/>
      <c r="T5" s="78"/>
      <c r="U5" s="78"/>
      <c r="V5" s="78" t="s">
        <v>119</v>
      </c>
      <c r="W5" s="78"/>
      <c r="X5" s="78"/>
      <c r="Y5" s="78"/>
      <c r="Z5" s="78"/>
      <c r="AA5" s="78"/>
      <c r="AB5" s="141">
        <v>-83050</v>
      </c>
    </row>
    <row r="6" spans="2:29" x14ac:dyDescent="0.25">
      <c r="B6" s="7">
        <v>45933</v>
      </c>
      <c r="C6" s="8">
        <v>381</v>
      </c>
      <c r="D6" s="9"/>
      <c r="E6" s="10">
        <v>19</v>
      </c>
      <c r="F6" s="33">
        <f t="shared" si="0"/>
        <v>7239</v>
      </c>
      <c r="G6" s="11"/>
      <c r="H6" s="12" t="s">
        <v>8</v>
      </c>
      <c r="I6" s="13"/>
      <c r="J6" s="14">
        <v>2191.98</v>
      </c>
    </row>
    <row r="7" spans="2:29" x14ac:dyDescent="0.25">
      <c r="B7" s="7">
        <v>45934</v>
      </c>
      <c r="C7" s="8">
        <v>206</v>
      </c>
      <c r="D7" s="9"/>
      <c r="E7" s="10">
        <v>19</v>
      </c>
      <c r="F7" s="33">
        <f t="shared" si="0"/>
        <v>3914</v>
      </c>
      <c r="G7" s="11"/>
      <c r="H7" s="12" t="s">
        <v>9</v>
      </c>
      <c r="I7" s="13"/>
      <c r="J7" s="14">
        <f>'EYLÜL 2025'!J39*-1</f>
        <v>-2501.6881182499637</v>
      </c>
    </row>
    <row r="8" spans="2:29" x14ac:dyDescent="0.25">
      <c r="B8" s="7">
        <v>45935</v>
      </c>
      <c r="C8" s="8">
        <v>168.5</v>
      </c>
      <c r="D8" s="9"/>
      <c r="E8" s="10">
        <v>19</v>
      </c>
      <c r="F8" s="33">
        <f t="shared" si="0"/>
        <v>3201.5</v>
      </c>
      <c r="G8" s="199">
        <v>45957</v>
      </c>
      <c r="H8" s="16" t="s">
        <v>117</v>
      </c>
      <c r="I8" s="17"/>
      <c r="J8" s="198">
        <v>22750</v>
      </c>
    </row>
    <row r="9" spans="2:29" x14ac:dyDescent="0.25">
      <c r="B9" s="7">
        <v>45936</v>
      </c>
      <c r="C9" s="8">
        <v>201</v>
      </c>
      <c r="D9" s="9"/>
      <c r="E9" s="10">
        <v>19</v>
      </c>
      <c r="F9" s="33">
        <f t="shared" si="0"/>
        <v>3819</v>
      </c>
      <c r="G9" s="199">
        <v>45957</v>
      </c>
      <c r="H9" s="16" t="s">
        <v>118</v>
      </c>
      <c r="I9" s="17"/>
      <c r="J9" s="198">
        <v>60300</v>
      </c>
    </row>
    <row r="10" spans="2:29" x14ac:dyDescent="0.25">
      <c r="B10" s="7">
        <v>45937</v>
      </c>
      <c r="C10" s="8">
        <v>203</v>
      </c>
      <c r="D10" s="9"/>
      <c r="E10" s="10">
        <v>19</v>
      </c>
      <c r="F10" s="33">
        <f t="shared" si="0"/>
        <v>3857</v>
      </c>
      <c r="G10" s="15">
        <v>45987</v>
      </c>
      <c r="H10" s="16" t="s">
        <v>84</v>
      </c>
      <c r="I10" s="17"/>
      <c r="J10" s="18">
        <v>30756.25</v>
      </c>
    </row>
    <row r="11" spans="2:29" x14ac:dyDescent="0.25">
      <c r="B11" s="7">
        <v>45938</v>
      </c>
      <c r="C11" s="8">
        <v>207</v>
      </c>
      <c r="D11" s="9"/>
      <c r="E11" s="10">
        <v>19</v>
      </c>
      <c r="F11" s="33">
        <f t="shared" si="0"/>
        <v>3933</v>
      </c>
      <c r="G11" s="19"/>
      <c r="H11" s="16"/>
      <c r="I11" s="17"/>
      <c r="J11" s="18"/>
    </row>
    <row r="12" spans="2:29" x14ac:dyDescent="0.25">
      <c r="B12" s="7">
        <v>45939</v>
      </c>
      <c r="C12" s="8">
        <v>202.5</v>
      </c>
      <c r="D12" s="9"/>
      <c r="E12" s="10">
        <v>19</v>
      </c>
      <c r="F12" s="33">
        <f t="shared" si="0"/>
        <v>3847.5</v>
      </c>
      <c r="G12" s="19"/>
      <c r="H12" s="16"/>
      <c r="I12" s="17"/>
      <c r="J12" s="18"/>
    </row>
    <row r="13" spans="2:29" x14ac:dyDescent="0.25">
      <c r="B13" s="7">
        <v>45940</v>
      </c>
      <c r="C13" s="8">
        <v>201.5</v>
      </c>
      <c r="D13" s="9"/>
      <c r="E13" s="10">
        <v>19</v>
      </c>
      <c r="F13" s="33">
        <f t="shared" si="0"/>
        <v>3828.5</v>
      </c>
      <c r="G13" s="19"/>
      <c r="H13" s="16"/>
      <c r="I13" s="17"/>
      <c r="J13" s="18"/>
    </row>
    <row r="14" spans="2:29" x14ac:dyDescent="0.25">
      <c r="B14" s="7">
        <v>45941</v>
      </c>
      <c r="C14" s="8">
        <v>197</v>
      </c>
      <c r="D14" s="9"/>
      <c r="E14" s="10">
        <v>19</v>
      </c>
      <c r="F14" s="33">
        <f t="shared" si="0"/>
        <v>3743</v>
      </c>
      <c r="G14" s="19"/>
      <c r="H14" s="16"/>
      <c r="I14" s="17"/>
      <c r="J14" s="18"/>
    </row>
    <row r="15" spans="2:29" x14ac:dyDescent="0.25">
      <c r="B15" s="7">
        <v>45942</v>
      </c>
      <c r="C15" s="8">
        <v>209</v>
      </c>
      <c r="D15" s="9"/>
      <c r="E15" s="10">
        <v>19</v>
      </c>
      <c r="F15" s="33">
        <f t="shared" si="0"/>
        <v>3971</v>
      </c>
      <c r="G15" s="19"/>
      <c r="H15" s="16"/>
      <c r="I15" s="17"/>
      <c r="J15" s="18"/>
    </row>
    <row r="16" spans="2:29" x14ac:dyDescent="0.25">
      <c r="B16" s="7">
        <v>45943</v>
      </c>
      <c r="C16" s="8">
        <v>198</v>
      </c>
      <c r="D16" s="9"/>
      <c r="E16" s="10">
        <v>19</v>
      </c>
      <c r="F16" s="33">
        <f t="shared" si="0"/>
        <v>3762</v>
      </c>
      <c r="G16" s="19"/>
      <c r="H16" s="16"/>
      <c r="I16" s="17"/>
      <c r="J16" s="18"/>
    </row>
    <row r="17" spans="2:10" x14ac:dyDescent="0.25">
      <c r="B17" s="7">
        <v>45944</v>
      </c>
      <c r="C17" s="8">
        <v>198.5</v>
      </c>
      <c r="D17" s="9"/>
      <c r="E17" s="10">
        <v>19</v>
      </c>
      <c r="F17" s="33">
        <f t="shared" si="0"/>
        <v>3771.5</v>
      </c>
      <c r="G17" s="19"/>
      <c r="H17" s="16"/>
      <c r="I17" s="17"/>
      <c r="J17" s="18"/>
    </row>
    <row r="18" spans="2:10" x14ac:dyDescent="0.25">
      <c r="B18" s="7">
        <v>45945</v>
      </c>
      <c r="C18" s="8">
        <v>193</v>
      </c>
      <c r="D18" s="9"/>
      <c r="E18" s="10">
        <v>19</v>
      </c>
      <c r="F18" s="33">
        <f t="shared" si="0"/>
        <v>3667</v>
      </c>
      <c r="G18" s="19"/>
      <c r="H18" s="16"/>
      <c r="I18" s="17"/>
      <c r="J18" s="18"/>
    </row>
    <row r="19" spans="2:10" x14ac:dyDescent="0.25">
      <c r="B19" s="7">
        <v>45946</v>
      </c>
      <c r="C19" s="8">
        <v>191.5</v>
      </c>
      <c r="D19" s="9"/>
      <c r="E19" s="10">
        <v>19</v>
      </c>
      <c r="F19" s="33">
        <f t="shared" si="0"/>
        <v>3638.5</v>
      </c>
      <c r="G19" s="19"/>
      <c r="H19" s="16"/>
      <c r="I19" s="17"/>
      <c r="J19" s="18"/>
    </row>
    <row r="20" spans="2:10" x14ac:dyDescent="0.25">
      <c r="B20" s="7">
        <v>45947</v>
      </c>
      <c r="C20" s="8">
        <v>198</v>
      </c>
      <c r="D20" s="9"/>
      <c r="E20" s="10">
        <v>19</v>
      </c>
      <c r="F20" s="33">
        <f t="shared" si="0"/>
        <v>3762</v>
      </c>
      <c r="G20" s="19"/>
      <c r="H20" s="16"/>
      <c r="I20" s="17"/>
      <c r="J20" s="18"/>
    </row>
    <row r="21" spans="2:10" x14ac:dyDescent="0.25">
      <c r="B21" s="7">
        <v>45948</v>
      </c>
      <c r="C21" s="8">
        <v>199</v>
      </c>
      <c r="D21" s="9"/>
      <c r="E21" s="10">
        <v>19</v>
      </c>
      <c r="F21" s="33">
        <f t="shared" si="0"/>
        <v>3781</v>
      </c>
      <c r="G21" s="19"/>
      <c r="H21" s="16"/>
      <c r="I21" s="17"/>
      <c r="J21" s="18"/>
    </row>
    <row r="22" spans="2:10" x14ac:dyDescent="0.25">
      <c r="B22" s="7">
        <v>45949</v>
      </c>
      <c r="C22" s="8">
        <v>0</v>
      </c>
      <c r="D22" s="9"/>
      <c r="E22" s="10">
        <v>19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45950</v>
      </c>
      <c r="C23" s="8">
        <v>384.5</v>
      </c>
      <c r="D23" s="9"/>
      <c r="E23" s="10">
        <v>19</v>
      </c>
      <c r="F23" s="33">
        <f t="shared" si="0"/>
        <v>7305.5</v>
      </c>
      <c r="G23" s="19"/>
      <c r="H23" s="16"/>
      <c r="I23" s="17"/>
      <c r="J23" s="18"/>
    </row>
    <row r="24" spans="2:10" x14ac:dyDescent="0.25">
      <c r="B24" s="7">
        <v>45951</v>
      </c>
      <c r="C24" s="8">
        <v>189.5</v>
      </c>
      <c r="D24" s="9"/>
      <c r="E24" s="10">
        <v>19</v>
      </c>
      <c r="F24" s="33">
        <f t="shared" si="0"/>
        <v>3600.5</v>
      </c>
      <c r="G24" s="19"/>
      <c r="H24" s="16"/>
      <c r="I24" s="17"/>
      <c r="J24" s="18"/>
    </row>
    <row r="25" spans="2:10" x14ac:dyDescent="0.25">
      <c r="B25" s="7">
        <v>45952</v>
      </c>
      <c r="C25" s="8">
        <v>191.5</v>
      </c>
      <c r="D25" s="9"/>
      <c r="E25" s="10">
        <v>19</v>
      </c>
      <c r="F25" s="33">
        <f t="shared" si="0"/>
        <v>3638.5</v>
      </c>
      <c r="G25" s="19"/>
      <c r="H25" s="16"/>
      <c r="I25" s="17"/>
      <c r="J25" s="18"/>
    </row>
    <row r="26" spans="2:10" x14ac:dyDescent="0.25">
      <c r="B26" s="7">
        <v>45953</v>
      </c>
      <c r="C26" s="8">
        <v>190.5</v>
      </c>
      <c r="D26" s="9"/>
      <c r="E26" s="10">
        <v>19</v>
      </c>
      <c r="F26" s="33">
        <f t="shared" si="0"/>
        <v>3619.5</v>
      </c>
      <c r="G26" s="19"/>
      <c r="H26" s="16"/>
      <c r="I26" s="17"/>
      <c r="J26" s="18"/>
    </row>
    <row r="27" spans="2:10" x14ac:dyDescent="0.25">
      <c r="B27" s="7">
        <v>45954</v>
      </c>
      <c r="C27" s="8">
        <v>190.5</v>
      </c>
      <c r="D27" s="9"/>
      <c r="E27" s="10">
        <v>19</v>
      </c>
      <c r="F27" s="33">
        <f t="shared" si="0"/>
        <v>3619.5</v>
      </c>
      <c r="G27" s="19"/>
      <c r="H27" s="16"/>
      <c r="I27" s="17"/>
      <c r="J27" s="18"/>
    </row>
    <row r="28" spans="2:10" x14ac:dyDescent="0.25">
      <c r="B28" s="7">
        <v>45955</v>
      </c>
      <c r="C28" s="8">
        <v>192</v>
      </c>
      <c r="D28" s="9"/>
      <c r="E28" s="10">
        <v>19</v>
      </c>
      <c r="F28" s="33">
        <f t="shared" si="0"/>
        <v>3648</v>
      </c>
      <c r="G28" s="19"/>
      <c r="H28" s="16"/>
      <c r="I28" s="17"/>
      <c r="J28" s="18"/>
    </row>
    <row r="29" spans="2:10" x14ac:dyDescent="0.25">
      <c r="B29" s="7">
        <v>45956</v>
      </c>
      <c r="C29" s="8">
        <v>0</v>
      </c>
      <c r="D29" s="9"/>
      <c r="E29" s="10">
        <v>19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45957</v>
      </c>
      <c r="C30" s="8">
        <v>385</v>
      </c>
      <c r="D30" s="9"/>
      <c r="E30" s="10">
        <v>19</v>
      </c>
      <c r="F30" s="33">
        <f t="shared" si="0"/>
        <v>7315</v>
      </c>
      <c r="G30" s="19"/>
      <c r="H30" s="16"/>
      <c r="I30" s="17"/>
      <c r="J30" s="18"/>
    </row>
    <row r="31" spans="2:10" x14ac:dyDescent="0.25">
      <c r="B31" s="7">
        <v>45958</v>
      </c>
      <c r="C31" s="8">
        <v>192</v>
      </c>
      <c r="D31" s="9"/>
      <c r="E31" s="10">
        <v>19</v>
      </c>
      <c r="F31" s="33">
        <f t="shared" si="0"/>
        <v>3648</v>
      </c>
      <c r="G31" s="19"/>
      <c r="H31" s="16"/>
      <c r="I31" s="17"/>
      <c r="J31" s="18"/>
    </row>
    <row r="32" spans="2:10" x14ac:dyDescent="0.25">
      <c r="B32" s="7">
        <v>45959</v>
      </c>
      <c r="C32" s="8">
        <v>198</v>
      </c>
      <c r="D32" s="9"/>
      <c r="E32" s="10">
        <v>19</v>
      </c>
      <c r="F32" s="33">
        <f t="shared" si="0"/>
        <v>3762</v>
      </c>
      <c r="G32" s="19"/>
      <c r="H32" s="16"/>
      <c r="I32" s="17"/>
      <c r="J32" s="18"/>
    </row>
    <row r="33" spans="2:12" x14ac:dyDescent="0.25">
      <c r="B33" s="7">
        <v>45960</v>
      </c>
      <c r="C33" s="8">
        <v>194.5</v>
      </c>
      <c r="D33" s="9"/>
      <c r="E33" s="10">
        <v>19</v>
      </c>
      <c r="F33" s="33">
        <f t="shared" si="0"/>
        <v>3695.5</v>
      </c>
      <c r="G33" s="19"/>
      <c r="H33" s="16"/>
      <c r="I33" s="17"/>
      <c r="J33" s="18"/>
    </row>
    <row r="34" spans="2:12" ht="15.75" thickBot="1" x14ac:dyDescent="0.3">
      <c r="B34" s="46">
        <v>45961</v>
      </c>
      <c r="C34" s="47">
        <v>208</v>
      </c>
      <c r="D34" s="48"/>
      <c r="E34" s="10">
        <v>19</v>
      </c>
      <c r="F34" s="49">
        <f t="shared" si="0"/>
        <v>3952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6038.5</v>
      </c>
      <c r="D35" s="43">
        <f>SUM(D4:D34)</f>
        <v>0</v>
      </c>
      <c r="E35" s="44"/>
      <c r="F35" s="45" t="s">
        <v>4</v>
      </c>
      <c r="G35" s="24"/>
      <c r="H35" s="273" t="s">
        <v>11</v>
      </c>
      <c r="I35" s="273"/>
      <c r="J35" s="25">
        <f>SUM(J4:J34)</f>
        <v>114755.24908675003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74" t="s">
        <v>13</v>
      </c>
      <c r="I36" s="274"/>
      <c r="J36" s="18">
        <f>F36+F37</f>
        <v>114731.5</v>
      </c>
      <c r="L36" s="31">
        <f>J36-J4-J5-J6</f>
        <v>111280.81279500001</v>
      </c>
    </row>
    <row r="37" spans="2:12" x14ac:dyDescent="0.25">
      <c r="B37" s="26" t="s">
        <v>14</v>
      </c>
      <c r="C37" s="30">
        <f>C35</f>
        <v>6038.5</v>
      </c>
      <c r="D37" s="9">
        <f>D35/1.03</f>
        <v>0</v>
      </c>
      <c r="E37" s="10"/>
      <c r="F37" s="33">
        <f>SUM(F4:F36)</f>
        <v>114731.5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75" t="s">
        <v>16</v>
      </c>
      <c r="C39" s="276"/>
      <c r="D39" s="27"/>
      <c r="E39" s="37"/>
      <c r="F39" s="38"/>
      <c r="G39" s="28"/>
      <c r="H39" s="277" t="s">
        <v>17</v>
      </c>
      <c r="I39" s="277"/>
      <c r="J39" s="29">
        <f>J36+J37+J38-J35</f>
        <v>-23.749086750030983</v>
      </c>
    </row>
    <row r="40" spans="2:12" ht="15.75" thickBot="1" x14ac:dyDescent="0.3">
      <c r="B40" s="267"/>
      <c r="C40" s="268"/>
      <c r="D40" s="268"/>
      <c r="E40" s="268"/>
      <c r="F40" s="268"/>
      <c r="G40" s="268"/>
      <c r="H40" s="268"/>
      <c r="I40" s="268"/>
      <c r="J40" s="269"/>
    </row>
    <row r="41" spans="2:12" ht="15.75" thickBot="1" x14ac:dyDescent="0.3">
      <c r="B41" s="267"/>
      <c r="C41" s="268"/>
      <c r="D41" s="268"/>
      <c r="E41" s="268"/>
      <c r="F41" s="268"/>
      <c r="G41" s="268"/>
      <c r="H41" s="268"/>
      <c r="I41" s="268"/>
      <c r="J41" s="26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O14" sqref="O1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81" t="s">
        <v>33</v>
      </c>
      <c r="C2" s="282"/>
      <c r="D2" s="282"/>
      <c r="E2" s="282"/>
      <c r="F2" s="282"/>
      <c r="G2" s="282"/>
      <c r="H2" s="282"/>
      <c r="I2" s="282"/>
      <c r="J2" s="28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211">
        <v>45978</v>
      </c>
      <c r="Q3" s="212">
        <f>R3-P3</f>
        <v>13</v>
      </c>
      <c r="R3" s="213" t="s">
        <v>120</v>
      </c>
      <c r="S3" s="214" t="s">
        <v>35</v>
      </c>
      <c r="T3" s="212">
        <v>468</v>
      </c>
      <c r="U3" s="13" t="s">
        <v>36</v>
      </c>
      <c r="V3" s="213" t="s">
        <v>114</v>
      </c>
      <c r="W3" s="214">
        <v>40</v>
      </c>
      <c r="X3" s="213" t="s">
        <v>42</v>
      </c>
      <c r="Y3" s="215">
        <v>650</v>
      </c>
      <c r="Z3" s="216">
        <v>26000</v>
      </c>
      <c r="AA3" s="217"/>
      <c r="AB3" s="216">
        <v>26000</v>
      </c>
      <c r="AC3" t="s">
        <v>121</v>
      </c>
    </row>
    <row r="4" spans="2:29" x14ac:dyDescent="0.25">
      <c r="B4" s="7">
        <v>45962</v>
      </c>
      <c r="C4" s="8">
        <v>204</v>
      </c>
      <c r="D4" s="9"/>
      <c r="E4" s="10">
        <v>19.5</v>
      </c>
      <c r="F4" s="33">
        <f>E4*C4</f>
        <v>3978</v>
      </c>
      <c r="G4" s="11"/>
      <c r="H4" s="12" t="s">
        <v>6</v>
      </c>
      <c r="I4" s="13">
        <v>0.01</v>
      </c>
      <c r="J4" s="14">
        <f>(F36+F37)*I4</f>
        <v>1262.5274999999999</v>
      </c>
      <c r="P4" s="211">
        <v>45978</v>
      </c>
      <c r="Q4" s="212">
        <f>R4-P4</f>
        <v>13</v>
      </c>
      <c r="R4" s="213" t="s">
        <v>120</v>
      </c>
      <c r="S4" s="214" t="s">
        <v>35</v>
      </c>
      <c r="T4" s="212">
        <v>468</v>
      </c>
      <c r="U4" s="13" t="s">
        <v>36</v>
      </c>
      <c r="V4" s="213" t="s">
        <v>115</v>
      </c>
      <c r="W4" s="214">
        <v>60</v>
      </c>
      <c r="X4" s="213" t="s">
        <v>42</v>
      </c>
      <c r="Y4" s="215">
        <v>670</v>
      </c>
      <c r="Z4" s="216">
        <v>40200</v>
      </c>
      <c r="AA4" s="217"/>
      <c r="AB4" s="216">
        <v>40200</v>
      </c>
      <c r="AC4" t="s">
        <v>121</v>
      </c>
    </row>
    <row r="5" spans="2:29" x14ac:dyDescent="0.25">
      <c r="B5" s="7">
        <v>45963</v>
      </c>
      <c r="C5" s="8">
        <v>210</v>
      </c>
      <c r="D5" s="9"/>
      <c r="E5" s="10">
        <v>19.5</v>
      </c>
      <c r="F5" s="33">
        <f t="shared" ref="F5:F34" si="0">E5*C5</f>
        <v>4095</v>
      </c>
      <c r="G5" s="11"/>
      <c r="H5" s="12" t="s">
        <v>7</v>
      </c>
      <c r="I5" s="13">
        <v>1E-3</v>
      </c>
      <c r="J5" s="14">
        <f>(F36+F37-J4-J6)*I5</f>
        <v>122.52991250000001</v>
      </c>
      <c r="P5" s="78"/>
      <c r="Q5" s="78"/>
      <c r="R5" s="78"/>
      <c r="S5" s="78"/>
      <c r="T5" s="78"/>
      <c r="U5" s="78"/>
      <c r="V5" s="78" t="s">
        <v>124</v>
      </c>
      <c r="W5" s="78"/>
      <c r="X5" s="78"/>
      <c r="Y5" s="78"/>
      <c r="Z5" s="78"/>
      <c r="AA5" s="78"/>
      <c r="AB5" s="141">
        <v>-66200</v>
      </c>
    </row>
    <row r="6" spans="2:29" x14ac:dyDescent="0.25">
      <c r="B6" s="7">
        <v>45964</v>
      </c>
      <c r="C6" s="8">
        <v>221</v>
      </c>
      <c r="D6" s="9"/>
      <c r="E6" s="10">
        <v>19.5</v>
      </c>
      <c r="F6" s="33">
        <f t="shared" si="0"/>
        <v>4309.5</v>
      </c>
      <c r="G6" s="11"/>
      <c r="H6" s="12" t="s">
        <v>8</v>
      </c>
      <c r="I6" s="13"/>
      <c r="J6" s="14">
        <v>2460.31</v>
      </c>
    </row>
    <row r="7" spans="2:29" x14ac:dyDescent="0.25">
      <c r="B7" s="7">
        <v>45965</v>
      </c>
      <c r="C7" s="8">
        <v>214</v>
      </c>
      <c r="D7" s="9"/>
      <c r="E7" s="10">
        <v>19.5</v>
      </c>
      <c r="F7" s="33">
        <f t="shared" si="0"/>
        <v>4173</v>
      </c>
      <c r="G7" s="11"/>
      <c r="H7" s="12" t="s">
        <v>9</v>
      </c>
      <c r="I7" s="13"/>
      <c r="J7" s="14">
        <f>'EKİM 2025'!J39*-1</f>
        <v>23.749086750030983</v>
      </c>
    </row>
    <row r="8" spans="2:29" x14ac:dyDescent="0.25">
      <c r="B8" s="7">
        <v>45966</v>
      </c>
      <c r="C8" s="8">
        <v>220</v>
      </c>
      <c r="D8" s="9"/>
      <c r="E8" s="10">
        <v>19.5</v>
      </c>
      <c r="F8" s="33">
        <f t="shared" si="0"/>
        <v>4290</v>
      </c>
      <c r="G8" s="210">
        <v>45978</v>
      </c>
      <c r="H8" s="16" t="s">
        <v>122</v>
      </c>
      <c r="I8" s="17"/>
      <c r="J8" s="209">
        <v>26000</v>
      </c>
    </row>
    <row r="9" spans="2:29" x14ac:dyDescent="0.25">
      <c r="B9" s="7">
        <v>45967</v>
      </c>
      <c r="C9" s="8">
        <v>212</v>
      </c>
      <c r="D9" s="9"/>
      <c r="E9" s="10">
        <v>19.5</v>
      </c>
      <c r="F9" s="33">
        <f t="shared" si="0"/>
        <v>4134</v>
      </c>
      <c r="G9" s="210">
        <v>45978</v>
      </c>
      <c r="H9" s="16" t="s">
        <v>123</v>
      </c>
      <c r="I9" s="17"/>
      <c r="J9" s="209">
        <v>40200</v>
      </c>
    </row>
    <row r="10" spans="2:29" x14ac:dyDescent="0.25">
      <c r="B10" s="7">
        <v>45968</v>
      </c>
      <c r="C10" s="8">
        <v>218</v>
      </c>
      <c r="D10" s="9"/>
      <c r="E10" s="10">
        <v>19.5</v>
      </c>
      <c r="F10" s="33">
        <f t="shared" si="0"/>
        <v>4251</v>
      </c>
      <c r="G10" s="15"/>
      <c r="H10" s="16"/>
      <c r="I10" s="17"/>
      <c r="J10" s="18"/>
    </row>
    <row r="11" spans="2:29" x14ac:dyDescent="0.25">
      <c r="B11" s="7">
        <v>45969</v>
      </c>
      <c r="C11" s="8">
        <v>216.5</v>
      </c>
      <c r="D11" s="9"/>
      <c r="E11" s="10">
        <v>19.5</v>
      </c>
      <c r="F11" s="33">
        <f t="shared" si="0"/>
        <v>4221.75</v>
      </c>
      <c r="G11" s="19"/>
      <c r="H11" s="16"/>
      <c r="I11" s="17"/>
      <c r="J11" s="18"/>
    </row>
    <row r="12" spans="2:29" x14ac:dyDescent="0.25">
      <c r="B12" s="7">
        <v>45970</v>
      </c>
      <c r="C12" s="8">
        <v>217</v>
      </c>
      <c r="D12" s="9"/>
      <c r="E12" s="10">
        <v>19.5</v>
      </c>
      <c r="F12" s="33">
        <f t="shared" si="0"/>
        <v>4231.5</v>
      </c>
      <c r="G12" s="15">
        <v>46023</v>
      </c>
      <c r="H12" s="16" t="s">
        <v>125</v>
      </c>
      <c r="I12" s="17"/>
      <c r="J12" s="18">
        <v>52981.96</v>
      </c>
    </row>
    <row r="13" spans="2:29" x14ac:dyDescent="0.25">
      <c r="B13" s="7">
        <v>45971</v>
      </c>
      <c r="C13" s="8">
        <v>224</v>
      </c>
      <c r="D13" s="9"/>
      <c r="E13" s="10">
        <v>19.5</v>
      </c>
      <c r="F13" s="33">
        <f t="shared" si="0"/>
        <v>4368</v>
      </c>
      <c r="G13" s="19"/>
      <c r="H13" s="16"/>
      <c r="I13" s="17"/>
      <c r="J13" s="18"/>
    </row>
    <row r="14" spans="2:29" x14ac:dyDescent="0.25">
      <c r="B14" s="7">
        <v>45972</v>
      </c>
      <c r="C14" s="8">
        <v>216</v>
      </c>
      <c r="D14" s="9"/>
      <c r="E14" s="10">
        <v>19.5</v>
      </c>
      <c r="F14" s="33">
        <f t="shared" si="0"/>
        <v>4212</v>
      </c>
      <c r="G14" s="19"/>
      <c r="H14" s="16"/>
      <c r="I14" s="17"/>
      <c r="J14" s="18"/>
    </row>
    <row r="15" spans="2:29" x14ac:dyDescent="0.25">
      <c r="B15" s="7">
        <v>45973</v>
      </c>
      <c r="C15" s="8">
        <v>214</v>
      </c>
      <c r="D15" s="9"/>
      <c r="E15" s="10">
        <v>19.5</v>
      </c>
      <c r="F15" s="33">
        <f t="shared" si="0"/>
        <v>4173</v>
      </c>
      <c r="G15" s="19"/>
      <c r="H15" s="16"/>
      <c r="I15" s="17"/>
      <c r="J15" s="18"/>
    </row>
    <row r="16" spans="2:29" x14ac:dyDescent="0.25">
      <c r="B16" s="7">
        <v>45974</v>
      </c>
      <c r="C16" s="8">
        <v>214</v>
      </c>
      <c r="D16" s="9"/>
      <c r="E16" s="10">
        <v>19.5</v>
      </c>
      <c r="F16" s="33">
        <f t="shared" si="0"/>
        <v>4173</v>
      </c>
      <c r="G16" s="19"/>
      <c r="H16" s="16"/>
      <c r="I16" s="17"/>
      <c r="J16" s="18"/>
    </row>
    <row r="17" spans="2:10" x14ac:dyDescent="0.25">
      <c r="B17" s="7">
        <v>45975</v>
      </c>
      <c r="C17" s="8">
        <v>216</v>
      </c>
      <c r="D17" s="9"/>
      <c r="E17" s="10">
        <v>19.5</v>
      </c>
      <c r="F17" s="33">
        <f t="shared" si="0"/>
        <v>4212</v>
      </c>
      <c r="G17" s="19"/>
      <c r="H17" s="16"/>
      <c r="I17" s="17"/>
      <c r="J17" s="18"/>
    </row>
    <row r="18" spans="2:10" x14ac:dyDescent="0.25">
      <c r="B18" s="7">
        <v>45976</v>
      </c>
      <c r="C18" s="8">
        <v>210.5</v>
      </c>
      <c r="D18" s="9"/>
      <c r="E18" s="10">
        <v>19.5</v>
      </c>
      <c r="F18" s="33">
        <f t="shared" si="0"/>
        <v>4104.75</v>
      </c>
      <c r="G18" s="19"/>
      <c r="H18" s="16"/>
      <c r="I18" s="17"/>
      <c r="J18" s="18"/>
    </row>
    <row r="19" spans="2:10" x14ac:dyDescent="0.25">
      <c r="B19" s="7">
        <v>45977</v>
      </c>
      <c r="C19" s="8">
        <v>209.5</v>
      </c>
      <c r="D19" s="9"/>
      <c r="E19" s="10">
        <v>19.5</v>
      </c>
      <c r="F19" s="33">
        <f t="shared" si="0"/>
        <v>4085.25</v>
      </c>
      <c r="G19" s="19"/>
      <c r="H19" s="16"/>
      <c r="I19" s="17"/>
      <c r="J19" s="18"/>
    </row>
    <row r="20" spans="2:10" x14ac:dyDescent="0.25">
      <c r="B20" s="7">
        <v>45978</v>
      </c>
      <c r="C20" s="8">
        <v>214</v>
      </c>
      <c r="D20" s="9"/>
      <c r="E20" s="10">
        <v>19.5</v>
      </c>
      <c r="F20" s="33">
        <f t="shared" si="0"/>
        <v>4173</v>
      </c>
      <c r="G20" s="19"/>
      <c r="H20" s="16"/>
      <c r="I20" s="17"/>
      <c r="J20" s="18"/>
    </row>
    <row r="21" spans="2:10" x14ac:dyDescent="0.25">
      <c r="B21" s="7">
        <v>45979</v>
      </c>
      <c r="C21" s="8">
        <v>217</v>
      </c>
      <c r="D21" s="9"/>
      <c r="E21" s="10">
        <v>19.5</v>
      </c>
      <c r="F21" s="33">
        <f t="shared" si="0"/>
        <v>4231.5</v>
      </c>
      <c r="G21" s="19"/>
      <c r="H21" s="16"/>
      <c r="I21" s="17"/>
      <c r="J21" s="18"/>
    </row>
    <row r="22" spans="2:10" x14ac:dyDescent="0.25">
      <c r="B22" s="7">
        <v>45980</v>
      </c>
      <c r="C22" s="8">
        <v>214</v>
      </c>
      <c r="D22" s="9"/>
      <c r="E22" s="10">
        <v>19.5</v>
      </c>
      <c r="F22" s="33">
        <f t="shared" si="0"/>
        <v>4173</v>
      </c>
      <c r="G22" s="19"/>
      <c r="H22" s="16"/>
      <c r="I22" s="17"/>
      <c r="J22" s="18"/>
    </row>
    <row r="23" spans="2:10" x14ac:dyDescent="0.25">
      <c r="B23" s="7">
        <v>45981</v>
      </c>
      <c r="C23" s="8">
        <v>209</v>
      </c>
      <c r="D23" s="9"/>
      <c r="E23" s="10">
        <v>19.5</v>
      </c>
      <c r="F23" s="33">
        <f t="shared" si="0"/>
        <v>4075.5</v>
      </c>
      <c r="G23" s="19"/>
      <c r="H23" s="16"/>
      <c r="I23" s="17"/>
      <c r="J23" s="18"/>
    </row>
    <row r="24" spans="2:10" x14ac:dyDescent="0.25">
      <c r="B24" s="7">
        <v>45982</v>
      </c>
      <c r="C24" s="8">
        <v>208</v>
      </c>
      <c r="D24" s="9"/>
      <c r="E24" s="10">
        <v>19.5</v>
      </c>
      <c r="F24" s="33">
        <f t="shared" si="0"/>
        <v>4056</v>
      </c>
      <c r="G24" s="19"/>
      <c r="H24" s="16"/>
      <c r="I24" s="17"/>
      <c r="J24" s="18"/>
    </row>
    <row r="25" spans="2:10" x14ac:dyDescent="0.25">
      <c r="B25" s="7">
        <v>45983</v>
      </c>
      <c r="C25" s="8">
        <v>218</v>
      </c>
      <c r="D25" s="9"/>
      <c r="E25" s="10">
        <v>19.5</v>
      </c>
      <c r="F25" s="33">
        <f t="shared" si="0"/>
        <v>4251</v>
      </c>
      <c r="G25" s="19"/>
      <c r="H25" s="16"/>
      <c r="I25" s="17"/>
      <c r="J25" s="18"/>
    </row>
    <row r="26" spans="2:10" x14ac:dyDescent="0.25">
      <c r="B26" s="7">
        <v>45984</v>
      </c>
      <c r="C26" s="8">
        <v>0</v>
      </c>
      <c r="D26" s="9"/>
      <c r="E26" s="10">
        <v>19.5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45985</v>
      </c>
      <c r="C27" s="8">
        <v>443.5</v>
      </c>
      <c r="D27" s="9"/>
      <c r="E27" s="10">
        <v>19.5</v>
      </c>
      <c r="F27" s="33">
        <f t="shared" si="0"/>
        <v>8648.25</v>
      </c>
      <c r="G27" s="19"/>
      <c r="H27" s="16"/>
      <c r="I27" s="17"/>
      <c r="J27" s="18"/>
    </row>
    <row r="28" spans="2:10" x14ac:dyDescent="0.25">
      <c r="B28" s="7">
        <v>45986</v>
      </c>
      <c r="C28" s="8">
        <v>0</v>
      </c>
      <c r="D28" s="9"/>
      <c r="E28" s="10">
        <v>19.5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45987</v>
      </c>
      <c r="C29" s="8">
        <v>440</v>
      </c>
      <c r="D29" s="9"/>
      <c r="E29" s="10">
        <v>19.5</v>
      </c>
      <c r="F29" s="33">
        <f t="shared" si="0"/>
        <v>8580</v>
      </c>
      <c r="G29" s="19"/>
      <c r="H29" s="16"/>
      <c r="I29" s="17"/>
      <c r="J29" s="18"/>
    </row>
    <row r="30" spans="2:10" x14ac:dyDescent="0.25">
      <c r="B30" s="7">
        <v>45988</v>
      </c>
      <c r="C30" s="8">
        <v>225.5</v>
      </c>
      <c r="D30" s="9"/>
      <c r="E30" s="10">
        <v>19.5</v>
      </c>
      <c r="F30" s="33">
        <f t="shared" si="0"/>
        <v>4397.25</v>
      </c>
      <c r="G30" s="19"/>
      <c r="H30" s="16"/>
      <c r="I30" s="17"/>
      <c r="J30" s="18"/>
    </row>
    <row r="31" spans="2:10" x14ac:dyDescent="0.25">
      <c r="B31" s="7">
        <v>45989</v>
      </c>
      <c r="C31" s="8">
        <v>0</v>
      </c>
      <c r="D31" s="9"/>
      <c r="E31" s="10">
        <v>19.5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45990</v>
      </c>
      <c r="C32" s="8">
        <v>431</v>
      </c>
      <c r="D32" s="9"/>
      <c r="E32" s="10">
        <v>19.5</v>
      </c>
      <c r="F32" s="33">
        <f t="shared" si="0"/>
        <v>8404.5</v>
      </c>
      <c r="G32" s="19"/>
      <c r="H32" s="16"/>
      <c r="I32" s="17"/>
      <c r="J32" s="18"/>
    </row>
    <row r="33" spans="2:12" x14ac:dyDescent="0.25">
      <c r="B33" s="7">
        <v>45991</v>
      </c>
      <c r="C33" s="8">
        <v>218</v>
      </c>
      <c r="D33" s="9"/>
      <c r="E33" s="10">
        <v>19.5</v>
      </c>
      <c r="F33" s="33">
        <f t="shared" si="0"/>
        <v>4251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19.5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6474.5</v>
      </c>
      <c r="D35" s="43">
        <f>SUM(D4:D34)</f>
        <v>0</v>
      </c>
      <c r="E35" s="44"/>
      <c r="F35" s="45" t="s">
        <v>4</v>
      </c>
      <c r="G35" s="24"/>
      <c r="H35" s="273" t="s">
        <v>11</v>
      </c>
      <c r="I35" s="273"/>
      <c r="J35" s="25">
        <f>SUM(J4:J34)</f>
        <v>123051.07649925002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74" t="s">
        <v>13</v>
      </c>
      <c r="I36" s="274"/>
      <c r="J36" s="18">
        <f>F36+F37</f>
        <v>126252.75</v>
      </c>
      <c r="L36" s="31">
        <f>J36-J4-J5-J6</f>
        <v>122407.3825875</v>
      </c>
    </row>
    <row r="37" spans="2:12" x14ac:dyDescent="0.25">
      <c r="B37" s="26" t="s">
        <v>14</v>
      </c>
      <c r="C37" s="30">
        <f>C35</f>
        <v>6474.5</v>
      </c>
      <c r="D37" s="9">
        <f>D35/1.03</f>
        <v>0</v>
      </c>
      <c r="E37" s="10"/>
      <c r="F37" s="33">
        <f>SUM(F4:F36)</f>
        <v>126252.75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75" t="s">
        <v>16</v>
      </c>
      <c r="C39" s="276"/>
      <c r="D39" s="27"/>
      <c r="E39" s="37"/>
      <c r="F39" s="38"/>
      <c r="G39" s="28"/>
      <c r="H39" s="277" t="s">
        <v>17</v>
      </c>
      <c r="I39" s="277"/>
      <c r="J39" s="29">
        <f>J36+J37+J38-J35</f>
        <v>3201.673500749981</v>
      </c>
    </row>
    <row r="40" spans="2:12" ht="15.75" thickBot="1" x14ac:dyDescent="0.3">
      <c r="B40" s="267"/>
      <c r="C40" s="268"/>
      <c r="D40" s="268"/>
      <c r="E40" s="268"/>
      <c r="F40" s="268"/>
      <c r="G40" s="268"/>
      <c r="H40" s="268"/>
      <c r="I40" s="268"/>
      <c r="J40" s="269"/>
    </row>
    <row r="41" spans="2:12" ht="15.75" thickBot="1" x14ac:dyDescent="0.3">
      <c r="B41" s="267"/>
      <c r="C41" s="268"/>
      <c r="D41" s="268"/>
      <c r="E41" s="268"/>
      <c r="F41" s="268"/>
      <c r="G41" s="268"/>
      <c r="H41" s="268"/>
      <c r="I41" s="268"/>
      <c r="J41" s="26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J18" sqref="J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81" t="s">
        <v>33</v>
      </c>
      <c r="C2" s="282"/>
      <c r="D2" s="282"/>
      <c r="E2" s="282"/>
      <c r="F2" s="282"/>
      <c r="G2" s="282"/>
      <c r="H2" s="282"/>
      <c r="I2" s="282"/>
      <c r="J2" s="28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>
        <v>214.5</v>
      </c>
      <c r="D4" s="9"/>
      <c r="E4" s="10">
        <v>19.600000000000001</v>
      </c>
      <c r="F4" s="33">
        <f>E4*C4</f>
        <v>4204.2000000000007</v>
      </c>
      <c r="G4" s="11"/>
      <c r="H4" s="12" t="s">
        <v>6</v>
      </c>
      <c r="I4" s="13">
        <v>0.01</v>
      </c>
      <c r="J4" s="14">
        <f>(F36+F37)*I4</f>
        <v>1341.6200000000003</v>
      </c>
    </row>
    <row r="5" spans="2:29" x14ac:dyDescent="0.25">
      <c r="B5" s="7">
        <v>45993</v>
      </c>
      <c r="C5" s="8">
        <v>217.5</v>
      </c>
      <c r="D5" s="9"/>
      <c r="E5" s="10">
        <v>19.600000000000001</v>
      </c>
      <c r="F5" s="33">
        <f t="shared" ref="F5:F34" si="0">E5*C5</f>
        <v>4263</v>
      </c>
      <c r="G5" s="11"/>
      <c r="H5" s="12" t="s">
        <v>7</v>
      </c>
      <c r="I5" s="13">
        <v>1E-3</v>
      </c>
      <c r="J5" s="14">
        <f>(F36+F37-J4-J6)*I5</f>
        <v>132.82038000000003</v>
      </c>
    </row>
    <row r="6" spans="2:29" x14ac:dyDescent="0.25">
      <c r="B6" s="7">
        <v>45994</v>
      </c>
      <c r="C6" s="8">
        <v>0</v>
      </c>
      <c r="D6" s="9"/>
      <c r="E6" s="10">
        <v>19.600000000000001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>
        <v>433.5</v>
      </c>
      <c r="D7" s="9"/>
      <c r="E7" s="10">
        <v>19.600000000000001</v>
      </c>
      <c r="F7" s="33">
        <f t="shared" si="0"/>
        <v>8496.6</v>
      </c>
      <c r="G7" s="11"/>
      <c r="H7" s="12" t="s">
        <v>9</v>
      </c>
      <c r="I7" s="13"/>
      <c r="J7" s="14">
        <f>'KASIM 2025'!J39*-1</f>
        <v>-3201.673500749981</v>
      </c>
    </row>
    <row r="8" spans="2:29" x14ac:dyDescent="0.25">
      <c r="B8" s="7">
        <v>45996</v>
      </c>
      <c r="C8" s="8">
        <v>226</v>
      </c>
      <c r="D8" s="9"/>
      <c r="E8" s="10">
        <v>19.600000000000001</v>
      </c>
      <c r="F8" s="33">
        <f t="shared" si="0"/>
        <v>4429.6000000000004</v>
      </c>
      <c r="G8" s="15"/>
      <c r="H8" s="16"/>
      <c r="I8" s="17"/>
      <c r="J8" s="18"/>
    </row>
    <row r="9" spans="2:29" x14ac:dyDescent="0.25">
      <c r="B9" s="7">
        <v>45997</v>
      </c>
      <c r="C9" s="8">
        <v>226</v>
      </c>
      <c r="D9" s="9"/>
      <c r="E9" s="10">
        <v>19.600000000000001</v>
      </c>
      <c r="F9" s="33">
        <f t="shared" si="0"/>
        <v>4429.6000000000004</v>
      </c>
      <c r="G9" s="15"/>
      <c r="H9" s="16"/>
      <c r="I9" s="17"/>
      <c r="J9" s="18"/>
    </row>
    <row r="10" spans="2:29" x14ac:dyDescent="0.25">
      <c r="B10" s="7">
        <v>45998</v>
      </c>
      <c r="C10" s="8">
        <v>217</v>
      </c>
      <c r="D10" s="9"/>
      <c r="E10" s="10">
        <v>19.600000000000001</v>
      </c>
      <c r="F10" s="33">
        <f t="shared" si="0"/>
        <v>4253.2000000000007</v>
      </c>
      <c r="G10" s="15"/>
      <c r="H10" s="16"/>
      <c r="I10" s="17"/>
      <c r="J10" s="18"/>
    </row>
    <row r="11" spans="2:29" x14ac:dyDescent="0.25">
      <c r="B11" s="7">
        <v>45999</v>
      </c>
      <c r="C11" s="8">
        <v>216</v>
      </c>
      <c r="D11" s="9"/>
      <c r="E11" s="10">
        <v>19.600000000000001</v>
      </c>
      <c r="F11" s="33">
        <f t="shared" si="0"/>
        <v>4233.6000000000004</v>
      </c>
      <c r="G11" s="19"/>
      <c r="H11" s="16"/>
      <c r="I11" s="17"/>
      <c r="J11" s="18"/>
    </row>
    <row r="12" spans="2:29" x14ac:dyDescent="0.25">
      <c r="B12" s="7">
        <v>46000</v>
      </c>
      <c r="C12" s="8">
        <v>220</v>
      </c>
      <c r="D12" s="9"/>
      <c r="E12" s="10">
        <v>19.600000000000001</v>
      </c>
      <c r="F12" s="33">
        <f t="shared" si="0"/>
        <v>4312</v>
      </c>
      <c r="G12" s="19"/>
      <c r="H12" s="16"/>
      <c r="I12" s="17"/>
      <c r="J12" s="18"/>
    </row>
    <row r="13" spans="2:29" x14ac:dyDescent="0.25">
      <c r="B13" s="7">
        <v>46001</v>
      </c>
      <c r="C13" s="8">
        <v>211</v>
      </c>
      <c r="D13" s="9"/>
      <c r="E13" s="10">
        <v>19.600000000000001</v>
      </c>
      <c r="F13" s="33">
        <f t="shared" si="0"/>
        <v>4135.6000000000004</v>
      </c>
      <c r="G13" s="19"/>
      <c r="H13" s="16"/>
      <c r="I13" s="17"/>
      <c r="J13" s="18"/>
    </row>
    <row r="14" spans="2:29" x14ac:dyDescent="0.25">
      <c r="B14" s="7">
        <v>46002</v>
      </c>
      <c r="C14" s="8">
        <v>0</v>
      </c>
      <c r="D14" s="9"/>
      <c r="E14" s="10">
        <v>19.600000000000001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46003</v>
      </c>
      <c r="C15" s="8">
        <v>475</v>
      </c>
      <c r="D15" s="9"/>
      <c r="E15" s="10">
        <v>19.600000000000001</v>
      </c>
      <c r="F15" s="33">
        <f t="shared" si="0"/>
        <v>9310</v>
      </c>
      <c r="G15" s="15">
        <v>46050</v>
      </c>
      <c r="H15" s="16" t="s">
        <v>129</v>
      </c>
      <c r="I15" s="17"/>
      <c r="J15" s="18">
        <v>135212.26</v>
      </c>
    </row>
    <row r="16" spans="2:29" x14ac:dyDescent="0.25">
      <c r="B16" s="7">
        <v>46004</v>
      </c>
      <c r="C16" s="8">
        <v>233</v>
      </c>
      <c r="D16" s="9"/>
      <c r="E16" s="10">
        <v>19.600000000000001</v>
      </c>
      <c r="F16" s="33">
        <f t="shared" si="0"/>
        <v>4566.8</v>
      </c>
      <c r="G16" s="19"/>
      <c r="H16" s="16"/>
      <c r="I16" s="17"/>
      <c r="J16" s="18"/>
    </row>
    <row r="17" spans="2:10" x14ac:dyDescent="0.25">
      <c r="B17" s="7">
        <v>46005</v>
      </c>
      <c r="C17" s="8">
        <v>0</v>
      </c>
      <c r="D17" s="9"/>
      <c r="E17" s="10">
        <v>19.600000000000001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46006</v>
      </c>
      <c r="C18" s="8">
        <v>449</v>
      </c>
      <c r="D18" s="9"/>
      <c r="E18" s="10">
        <v>19.600000000000001</v>
      </c>
      <c r="F18" s="33">
        <f t="shared" si="0"/>
        <v>8800.4000000000015</v>
      </c>
      <c r="G18" s="19"/>
      <c r="H18" s="16"/>
      <c r="I18" s="17"/>
      <c r="J18" s="18"/>
    </row>
    <row r="19" spans="2:10" x14ac:dyDescent="0.25">
      <c r="B19" s="7">
        <v>46007</v>
      </c>
      <c r="C19" s="8">
        <v>228</v>
      </c>
      <c r="D19" s="9"/>
      <c r="E19" s="10">
        <v>19.600000000000001</v>
      </c>
      <c r="F19" s="33">
        <f t="shared" si="0"/>
        <v>4468.8</v>
      </c>
      <c r="G19" s="19"/>
      <c r="H19" s="16"/>
      <c r="I19" s="17"/>
      <c r="J19" s="18"/>
    </row>
    <row r="20" spans="2:10" x14ac:dyDescent="0.25">
      <c r="B20" s="7">
        <v>46008</v>
      </c>
      <c r="C20" s="8">
        <v>226</v>
      </c>
      <c r="D20" s="9"/>
      <c r="E20" s="10">
        <v>19.600000000000001</v>
      </c>
      <c r="F20" s="33">
        <f t="shared" si="0"/>
        <v>4429.6000000000004</v>
      </c>
      <c r="G20" s="19"/>
      <c r="H20" s="16"/>
      <c r="I20" s="17"/>
      <c r="J20" s="18"/>
    </row>
    <row r="21" spans="2:10" x14ac:dyDescent="0.25">
      <c r="B21" s="7">
        <v>46009</v>
      </c>
      <c r="C21" s="8">
        <v>0</v>
      </c>
      <c r="D21" s="9"/>
      <c r="E21" s="10">
        <v>19.600000000000001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46010</v>
      </c>
      <c r="C22" s="8">
        <v>445</v>
      </c>
      <c r="D22" s="9"/>
      <c r="E22" s="10">
        <v>19.600000000000001</v>
      </c>
      <c r="F22" s="33">
        <f t="shared" si="0"/>
        <v>8722</v>
      </c>
      <c r="G22" s="19"/>
      <c r="H22" s="16"/>
      <c r="I22" s="17"/>
      <c r="J22" s="18"/>
    </row>
    <row r="23" spans="2:10" x14ac:dyDescent="0.25">
      <c r="B23" s="7">
        <v>46011</v>
      </c>
      <c r="C23" s="8">
        <v>222.5</v>
      </c>
      <c r="D23" s="9"/>
      <c r="E23" s="10">
        <v>19.600000000000001</v>
      </c>
      <c r="F23" s="33">
        <f t="shared" si="0"/>
        <v>4361</v>
      </c>
      <c r="G23" s="19"/>
      <c r="H23" s="16"/>
      <c r="I23" s="17"/>
      <c r="J23" s="18"/>
    </row>
    <row r="24" spans="2:10" x14ac:dyDescent="0.25">
      <c r="B24" s="7">
        <v>46012</v>
      </c>
      <c r="C24" s="8">
        <v>223</v>
      </c>
      <c r="D24" s="9"/>
      <c r="E24" s="10">
        <v>19.600000000000001</v>
      </c>
      <c r="F24" s="33">
        <f t="shared" si="0"/>
        <v>4370.8</v>
      </c>
      <c r="G24" s="19"/>
      <c r="H24" s="16"/>
      <c r="I24" s="17"/>
      <c r="J24" s="18"/>
    </row>
    <row r="25" spans="2:10" x14ac:dyDescent="0.25">
      <c r="B25" s="7">
        <v>46013</v>
      </c>
      <c r="C25" s="8">
        <v>0</v>
      </c>
      <c r="D25" s="9"/>
      <c r="E25" s="10">
        <v>19.600000000000001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46014</v>
      </c>
      <c r="C26" s="8">
        <v>459</v>
      </c>
      <c r="D26" s="9"/>
      <c r="E26" s="10">
        <v>19.600000000000001</v>
      </c>
      <c r="F26" s="33">
        <f t="shared" si="0"/>
        <v>8996.4000000000015</v>
      </c>
      <c r="G26" s="19"/>
      <c r="H26" s="16"/>
      <c r="I26" s="17"/>
      <c r="J26" s="18"/>
    </row>
    <row r="27" spans="2:10" x14ac:dyDescent="0.25">
      <c r="B27" s="7">
        <v>46015</v>
      </c>
      <c r="C27" s="8">
        <v>231</v>
      </c>
      <c r="D27" s="9"/>
      <c r="E27" s="10">
        <v>19.600000000000001</v>
      </c>
      <c r="F27" s="33">
        <f t="shared" si="0"/>
        <v>4527.6000000000004</v>
      </c>
      <c r="G27" s="19"/>
      <c r="H27" s="16"/>
      <c r="I27" s="17"/>
      <c r="J27" s="18"/>
    </row>
    <row r="28" spans="2:10" x14ac:dyDescent="0.25">
      <c r="B28" s="7">
        <v>46016</v>
      </c>
      <c r="C28" s="8">
        <v>225</v>
      </c>
      <c r="D28" s="9"/>
      <c r="E28" s="10">
        <v>19.600000000000001</v>
      </c>
      <c r="F28" s="33">
        <f t="shared" si="0"/>
        <v>4410</v>
      </c>
      <c r="G28" s="19"/>
      <c r="H28" s="16"/>
      <c r="I28" s="17"/>
      <c r="J28" s="18"/>
    </row>
    <row r="29" spans="2:10" x14ac:dyDescent="0.25">
      <c r="B29" s="7">
        <v>46017</v>
      </c>
      <c r="C29" s="8">
        <v>229.5</v>
      </c>
      <c r="D29" s="9"/>
      <c r="E29" s="10">
        <v>19.600000000000001</v>
      </c>
      <c r="F29" s="33">
        <f t="shared" si="0"/>
        <v>4498.2000000000007</v>
      </c>
      <c r="G29" s="19"/>
      <c r="H29" s="16"/>
      <c r="I29" s="17"/>
      <c r="J29" s="18"/>
    </row>
    <row r="30" spans="2:10" x14ac:dyDescent="0.25">
      <c r="B30" s="7">
        <v>46018</v>
      </c>
      <c r="C30" s="8">
        <v>226</v>
      </c>
      <c r="D30" s="9"/>
      <c r="E30" s="10">
        <v>19.600000000000001</v>
      </c>
      <c r="F30" s="33">
        <f t="shared" si="0"/>
        <v>4429.6000000000004</v>
      </c>
      <c r="G30" s="19"/>
      <c r="H30" s="16"/>
      <c r="I30" s="17"/>
      <c r="J30" s="18"/>
    </row>
    <row r="31" spans="2:10" x14ac:dyDescent="0.25">
      <c r="B31" s="7">
        <v>46019</v>
      </c>
      <c r="C31" s="8">
        <v>222.5</v>
      </c>
      <c r="D31" s="9"/>
      <c r="E31" s="10">
        <v>19.600000000000001</v>
      </c>
      <c r="F31" s="33">
        <f t="shared" si="0"/>
        <v>4361</v>
      </c>
      <c r="G31" s="19"/>
      <c r="H31" s="16"/>
      <c r="I31" s="17"/>
      <c r="J31" s="18"/>
    </row>
    <row r="32" spans="2:10" x14ac:dyDescent="0.25">
      <c r="B32" s="7">
        <v>46020</v>
      </c>
      <c r="C32" s="8">
        <v>135</v>
      </c>
      <c r="D32" s="9"/>
      <c r="E32" s="10">
        <v>19.600000000000001</v>
      </c>
      <c r="F32" s="33">
        <f t="shared" si="0"/>
        <v>2646</v>
      </c>
      <c r="G32" s="19"/>
      <c r="H32" s="16"/>
      <c r="I32" s="17"/>
      <c r="J32" s="18"/>
    </row>
    <row r="33" spans="2:12" x14ac:dyDescent="0.25">
      <c r="B33" s="7">
        <v>46021</v>
      </c>
      <c r="C33" s="8">
        <v>0</v>
      </c>
      <c r="D33" s="9"/>
      <c r="E33" s="10">
        <v>19.600000000000001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6">
        <v>46022</v>
      </c>
      <c r="C34" s="47">
        <v>434</v>
      </c>
      <c r="D34" s="48"/>
      <c r="E34" s="10">
        <v>19.600000000000001</v>
      </c>
      <c r="F34" s="49">
        <f t="shared" si="0"/>
        <v>8506.4000000000015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6845</v>
      </c>
      <c r="D35" s="43">
        <f>SUM(D4:D34)</f>
        <v>0</v>
      </c>
      <c r="E35" s="44"/>
      <c r="F35" s="45" t="s">
        <v>4</v>
      </c>
      <c r="G35" s="24"/>
      <c r="H35" s="273" t="s">
        <v>11</v>
      </c>
      <c r="I35" s="273"/>
      <c r="J35" s="25">
        <f>SUM(J4:J34)</f>
        <v>133485.02687925004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74" t="s">
        <v>13</v>
      </c>
      <c r="I36" s="274"/>
      <c r="J36" s="18">
        <f>F36+F37</f>
        <v>134162.00000000003</v>
      </c>
      <c r="L36" s="31">
        <f>J36-J4-J5-J6</f>
        <v>132687.55962000004</v>
      </c>
    </row>
    <row r="37" spans="2:12" x14ac:dyDescent="0.25">
      <c r="B37" s="26" t="s">
        <v>14</v>
      </c>
      <c r="C37" s="30">
        <f>C35</f>
        <v>6845</v>
      </c>
      <c r="D37" s="9">
        <f>D35/1.03</f>
        <v>0</v>
      </c>
      <c r="E37" s="10"/>
      <c r="F37" s="33">
        <f>SUM(F4:F36)</f>
        <v>134162.00000000003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75" t="s">
        <v>16</v>
      </c>
      <c r="C39" s="276"/>
      <c r="D39" s="27"/>
      <c r="E39" s="37"/>
      <c r="F39" s="38"/>
      <c r="G39" s="28"/>
      <c r="H39" s="277" t="s">
        <v>17</v>
      </c>
      <c r="I39" s="277"/>
      <c r="J39" s="29">
        <f>J36+J37+J38-J35</f>
        <v>676.97312074998626</v>
      </c>
    </row>
    <row r="40" spans="2:12" ht="15.75" thickBot="1" x14ac:dyDescent="0.3">
      <c r="B40" s="267"/>
      <c r="C40" s="268"/>
      <c r="D40" s="268"/>
      <c r="E40" s="268"/>
      <c r="F40" s="268"/>
      <c r="G40" s="268"/>
      <c r="H40" s="268"/>
      <c r="I40" s="268"/>
      <c r="J40" s="269"/>
    </row>
    <row r="41" spans="2:12" ht="15.75" thickBot="1" x14ac:dyDescent="0.3">
      <c r="B41" s="267"/>
      <c r="C41" s="268"/>
      <c r="D41" s="268"/>
      <c r="E41" s="268"/>
      <c r="F41" s="268"/>
      <c r="G41" s="268"/>
      <c r="H41" s="268"/>
      <c r="I41" s="268"/>
      <c r="J41" s="26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401BB-ADEF-4D6D-BC0A-04CB763097D2}">
  <dimension ref="B1:AC43"/>
  <sheetViews>
    <sheetView zoomScale="85" zoomScaleNormal="85" workbookViewId="0">
      <selection activeCell="E31" sqref="E3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81" t="s">
        <v>33</v>
      </c>
      <c r="C2" s="282"/>
      <c r="D2" s="282"/>
      <c r="E2" s="282"/>
      <c r="F2" s="282"/>
      <c r="G2" s="282"/>
      <c r="H2" s="282"/>
      <c r="I2" s="282"/>
      <c r="J2" s="28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220">
        <v>46032</v>
      </c>
      <c r="Q3" s="13">
        <f>R3-P3</f>
        <v>21</v>
      </c>
      <c r="R3" s="121">
        <v>46053</v>
      </c>
      <c r="S3" s="13" t="s">
        <v>127</v>
      </c>
      <c r="T3" s="221">
        <v>21</v>
      </c>
      <c r="U3" s="222" t="s">
        <v>36</v>
      </c>
      <c r="V3" s="222" t="s">
        <v>114</v>
      </c>
      <c r="W3" s="223">
        <v>40</v>
      </c>
      <c r="X3" s="222" t="s">
        <v>42</v>
      </c>
      <c r="Y3" s="224">
        <v>675</v>
      </c>
      <c r="Z3" s="225">
        <v>27000</v>
      </c>
      <c r="AA3" s="226"/>
      <c r="AB3" s="225">
        <v>27000</v>
      </c>
      <c r="AC3" t="s">
        <v>128</v>
      </c>
    </row>
    <row r="4" spans="2:29" x14ac:dyDescent="0.25">
      <c r="B4" s="7">
        <v>46023</v>
      </c>
      <c r="C4" s="8">
        <v>0</v>
      </c>
      <c r="D4" s="9"/>
      <c r="E4" s="10">
        <v>20.25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1509.49125</v>
      </c>
      <c r="P4" s="220">
        <v>46032</v>
      </c>
      <c r="Q4" s="13">
        <f>R4-P4</f>
        <v>21</v>
      </c>
      <c r="R4" s="121">
        <v>46053</v>
      </c>
      <c r="S4" s="13" t="s">
        <v>127</v>
      </c>
      <c r="T4" s="221">
        <v>21</v>
      </c>
      <c r="U4" s="222" t="s">
        <v>36</v>
      </c>
      <c r="V4" s="222" t="s">
        <v>126</v>
      </c>
      <c r="W4" s="227">
        <v>500</v>
      </c>
      <c r="X4" s="222" t="s">
        <v>12</v>
      </c>
      <c r="Y4" s="224">
        <v>13.9</v>
      </c>
      <c r="Z4" s="225">
        <v>6950</v>
      </c>
      <c r="AA4" s="226"/>
      <c r="AB4" s="225">
        <v>6950</v>
      </c>
      <c r="AC4" t="s">
        <v>128</v>
      </c>
    </row>
    <row r="5" spans="2:29" x14ac:dyDescent="0.25">
      <c r="B5" s="7">
        <v>46024</v>
      </c>
      <c r="C5" s="8">
        <v>0</v>
      </c>
      <c r="D5" s="9"/>
      <c r="E5" s="10">
        <v>20.25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146.70641375</v>
      </c>
      <c r="P5" s="220">
        <v>46032</v>
      </c>
      <c r="Q5" s="13">
        <f>R5-P5</f>
        <v>21</v>
      </c>
      <c r="R5" s="121">
        <v>46053</v>
      </c>
      <c r="S5" s="13" t="s">
        <v>127</v>
      </c>
      <c r="T5" s="221">
        <v>21</v>
      </c>
      <c r="U5" s="222" t="s">
        <v>36</v>
      </c>
      <c r="V5" s="222" t="s">
        <v>115</v>
      </c>
      <c r="W5" s="223">
        <v>60</v>
      </c>
      <c r="X5" s="222" t="s">
        <v>42</v>
      </c>
      <c r="Y5" s="224">
        <v>710</v>
      </c>
      <c r="Z5" s="225">
        <v>42600</v>
      </c>
      <c r="AA5" s="226"/>
      <c r="AB5" s="225">
        <v>42600</v>
      </c>
      <c r="AC5" t="s">
        <v>128</v>
      </c>
    </row>
    <row r="6" spans="2:29" x14ac:dyDescent="0.25">
      <c r="B6" s="7">
        <v>46025</v>
      </c>
      <c r="C6" s="8">
        <v>650</v>
      </c>
      <c r="D6" s="9"/>
      <c r="E6" s="10">
        <v>20.25</v>
      </c>
      <c r="F6" s="33">
        <f t="shared" si="0"/>
        <v>13162.5</v>
      </c>
      <c r="G6" s="11"/>
      <c r="H6" s="12" t="s">
        <v>8</v>
      </c>
      <c r="I6" s="13"/>
      <c r="J6" s="14">
        <v>2733.22</v>
      </c>
      <c r="P6" s="78"/>
      <c r="Q6" s="78"/>
      <c r="R6" s="78"/>
      <c r="S6" s="78"/>
      <c r="T6" s="78"/>
      <c r="U6" s="78"/>
      <c r="V6" s="78" t="s">
        <v>57</v>
      </c>
      <c r="W6" s="78"/>
      <c r="X6" s="78"/>
      <c r="Y6" s="78"/>
      <c r="Z6" s="78"/>
      <c r="AA6" s="78"/>
      <c r="AB6" s="141">
        <v>-76550</v>
      </c>
    </row>
    <row r="7" spans="2:29" x14ac:dyDescent="0.25">
      <c r="B7" s="7">
        <v>46026</v>
      </c>
      <c r="C7" s="8">
        <v>0</v>
      </c>
      <c r="D7" s="9"/>
      <c r="E7" s="10">
        <v>20.25</v>
      </c>
      <c r="F7" s="33">
        <f t="shared" si="0"/>
        <v>0</v>
      </c>
      <c r="G7" s="11"/>
      <c r="H7" s="12" t="s">
        <v>9</v>
      </c>
      <c r="I7" s="13"/>
      <c r="J7" s="14">
        <f>'ARALIK 2025'!J39*-1</f>
        <v>-676.97312074998626</v>
      </c>
    </row>
    <row r="8" spans="2:29" x14ac:dyDescent="0.25">
      <c r="B8" s="7">
        <v>46027</v>
      </c>
      <c r="C8" s="8">
        <v>434.5</v>
      </c>
      <c r="D8" s="9"/>
      <c r="E8" s="10">
        <v>20.25</v>
      </c>
      <c r="F8" s="33">
        <f t="shared" si="0"/>
        <v>8798.625</v>
      </c>
      <c r="G8" s="15"/>
      <c r="H8" s="16"/>
      <c r="I8" s="17"/>
      <c r="J8" s="18"/>
    </row>
    <row r="9" spans="2:29" x14ac:dyDescent="0.25">
      <c r="B9" s="7">
        <v>46028</v>
      </c>
      <c r="C9" s="8">
        <v>0</v>
      </c>
      <c r="D9" s="9"/>
      <c r="E9" s="10">
        <v>20.25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46029</v>
      </c>
      <c r="C10" s="8">
        <v>459.5</v>
      </c>
      <c r="D10" s="9"/>
      <c r="E10" s="10">
        <v>20.25</v>
      </c>
      <c r="F10" s="33">
        <f t="shared" si="0"/>
        <v>9304.875</v>
      </c>
      <c r="G10" s="219">
        <v>46032</v>
      </c>
      <c r="H10" s="16" t="s">
        <v>130</v>
      </c>
      <c r="I10" s="17"/>
      <c r="J10" s="218">
        <v>27000</v>
      </c>
    </row>
    <row r="11" spans="2:29" x14ac:dyDescent="0.25">
      <c r="B11" s="7">
        <v>46030</v>
      </c>
      <c r="C11" s="8">
        <v>0</v>
      </c>
      <c r="D11" s="9"/>
      <c r="E11" s="10">
        <v>20.25</v>
      </c>
      <c r="F11" s="33">
        <f t="shared" si="0"/>
        <v>0</v>
      </c>
      <c r="G11" s="219">
        <v>46032</v>
      </c>
      <c r="H11" s="16" t="s">
        <v>131</v>
      </c>
      <c r="I11" s="17"/>
      <c r="J11" s="218">
        <v>6950</v>
      </c>
    </row>
    <row r="12" spans="2:29" x14ac:dyDescent="0.25">
      <c r="B12" s="7">
        <v>46031</v>
      </c>
      <c r="C12" s="8">
        <v>461.5</v>
      </c>
      <c r="D12" s="9"/>
      <c r="E12" s="10">
        <v>20.25</v>
      </c>
      <c r="F12" s="33">
        <f t="shared" si="0"/>
        <v>9345.375</v>
      </c>
      <c r="G12" s="219">
        <v>46032</v>
      </c>
      <c r="H12" s="16" t="s">
        <v>123</v>
      </c>
      <c r="I12" s="17"/>
      <c r="J12" s="218">
        <v>42600</v>
      </c>
    </row>
    <row r="13" spans="2:29" x14ac:dyDescent="0.25">
      <c r="B13" s="7">
        <v>46032</v>
      </c>
      <c r="C13" s="8">
        <v>227.5</v>
      </c>
      <c r="D13" s="9"/>
      <c r="E13" s="10">
        <v>20.25</v>
      </c>
      <c r="F13" s="33">
        <f t="shared" si="0"/>
        <v>4606.875</v>
      </c>
      <c r="G13" s="19"/>
      <c r="H13" s="16"/>
      <c r="I13" s="17"/>
      <c r="J13" s="18"/>
    </row>
    <row r="14" spans="2:29" x14ac:dyDescent="0.25">
      <c r="B14" s="7">
        <v>46033</v>
      </c>
      <c r="C14" s="8">
        <v>0</v>
      </c>
      <c r="D14" s="9"/>
      <c r="E14" s="10">
        <v>20.25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46034</v>
      </c>
      <c r="C15" s="8">
        <v>469.5</v>
      </c>
      <c r="D15" s="9"/>
      <c r="E15" s="10">
        <v>20.25</v>
      </c>
      <c r="F15" s="33">
        <f t="shared" si="0"/>
        <v>9507.375</v>
      </c>
      <c r="G15" s="19"/>
      <c r="H15" s="16"/>
      <c r="I15" s="17"/>
      <c r="J15" s="18"/>
    </row>
    <row r="16" spans="2:29" x14ac:dyDescent="0.25">
      <c r="B16" s="7">
        <v>46035</v>
      </c>
      <c r="C16" s="8">
        <v>0</v>
      </c>
      <c r="D16" s="9"/>
      <c r="E16" s="10">
        <v>20.25</v>
      </c>
      <c r="F16" s="33">
        <f t="shared" si="0"/>
        <v>0</v>
      </c>
      <c r="G16" s="15">
        <v>46080</v>
      </c>
      <c r="H16" s="16" t="s">
        <v>134</v>
      </c>
      <c r="I16" s="17"/>
      <c r="J16" s="18">
        <v>65789.919999999998</v>
      </c>
    </row>
    <row r="17" spans="2:10" x14ac:dyDescent="0.25">
      <c r="B17" s="7">
        <v>46036</v>
      </c>
      <c r="C17" s="8">
        <v>461.5</v>
      </c>
      <c r="D17" s="9"/>
      <c r="E17" s="10">
        <v>20.25</v>
      </c>
      <c r="F17" s="33">
        <f t="shared" si="0"/>
        <v>9345.375</v>
      </c>
      <c r="G17" s="19"/>
      <c r="H17" s="16"/>
      <c r="I17" s="17"/>
      <c r="J17" s="18"/>
    </row>
    <row r="18" spans="2:10" x14ac:dyDescent="0.25">
      <c r="B18" s="7">
        <v>46037</v>
      </c>
      <c r="C18" s="8">
        <v>0</v>
      </c>
      <c r="D18" s="9"/>
      <c r="E18" s="10">
        <v>20.25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46038</v>
      </c>
      <c r="C19" s="8">
        <v>462</v>
      </c>
      <c r="D19" s="9"/>
      <c r="E19" s="10">
        <v>20.25</v>
      </c>
      <c r="F19" s="33">
        <f t="shared" si="0"/>
        <v>9355.5</v>
      </c>
      <c r="G19" s="19"/>
      <c r="H19" s="16"/>
      <c r="I19" s="17"/>
      <c r="J19" s="18"/>
    </row>
    <row r="20" spans="2:10" x14ac:dyDescent="0.25">
      <c r="B20" s="7">
        <v>46039</v>
      </c>
      <c r="C20" s="8">
        <v>0</v>
      </c>
      <c r="D20" s="9"/>
      <c r="E20" s="10">
        <v>20.25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46040</v>
      </c>
      <c r="C21" s="8">
        <v>460</v>
      </c>
      <c r="D21" s="9"/>
      <c r="E21" s="10">
        <v>20.25</v>
      </c>
      <c r="F21" s="33">
        <f t="shared" si="0"/>
        <v>9315</v>
      </c>
      <c r="G21" s="19"/>
      <c r="H21" s="16"/>
      <c r="I21" s="17"/>
      <c r="J21" s="18"/>
    </row>
    <row r="22" spans="2:10" x14ac:dyDescent="0.25">
      <c r="B22" s="7">
        <v>46041</v>
      </c>
      <c r="C22" s="8">
        <v>0</v>
      </c>
      <c r="D22" s="9"/>
      <c r="E22" s="10">
        <v>20.25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46042</v>
      </c>
      <c r="C23" s="8">
        <v>447.5</v>
      </c>
      <c r="D23" s="9"/>
      <c r="E23" s="10">
        <v>20.25</v>
      </c>
      <c r="F23" s="33">
        <f t="shared" si="0"/>
        <v>9061.875</v>
      </c>
      <c r="G23" s="19"/>
      <c r="H23" s="16"/>
      <c r="I23" s="17"/>
      <c r="J23" s="18"/>
    </row>
    <row r="24" spans="2:10" x14ac:dyDescent="0.25">
      <c r="B24" s="7">
        <v>46043</v>
      </c>
      <c r="C24" s="8">
        <v>0</v>
      </c>
      <c r="D24" s="9"/>
      <c r="E24" s="10">
        <v>20.25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46044</v>
      </c>
      <c r="C25" s="8">
        <v>465</v>
      </c>
      <c r="D25" s="9"/>
      <c r="E25" s="10">
        <v>24.25</v>
      </c>
      <c r="F25" s="33">
        <f t="shared" si="0"/>
        <v>11276.25</v>
      </c>
      <c r="G25" s="19"/>
      <c r="H25" s="16"/>
      <c r="I25" s="17"/>
      <c r="J25" s="18"/>
    </row>
    <row r="26" spans="2:10" x14ac:dyDescent="0.25">
      <c r="B26" s="7">
        <v>46045</v>
      </c>
      <c r="C26" s="8">
        <v>0</v>
      </c>
      <c r="D26" s="9"/>
      <c r="E26" s="10">
        <v>24.25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46046</v>
      </c>
      <c r="C27" s="8">
        <v>453</v>
      </c>
      <c r="D27" s="9"/>
      <c r="E27" s="10">
        <v>24.25</v>
      </c>
      <c r="F27" s="33">
        <f t="shared" si="0"/>
        <v>10985.25</v>
      </c>
      <c r="G27" s="19"/>
      <c r="H27" s="16"/>
      <c r="I27" s="17"/>
      <c r="J27" s="18"/>
    </row>
    <row r="28" spans="2:10" x14ac:dyDescent="0.25">
      <c r="B28" s="7">
        <v>46047</v>
      </c>
      <c r="C28" s="8">
        <v>0</v>
      </c>
      <c r="D28" s="9"/>
      <c r="E28" s="10">
        <v>24.25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46048</v>
      </c>
      <c r="C29" s="8">
        <v>434</v>
      </c>
      <c r="D29" s="9"/>
      <c r="E29" s="10">
        <v>24.25</v>
      </c>
      <c r="F29" s="33">
        <f t="shared" si="0"/>
        <v>10524.5</v>
      </c>
      <c r="G29" s="19"/>
      <c r="H29" s="16"/>
      <c r="I29" s="17"/>
      <c r="J29" s="18"/>
    </row>
    <row r="30" spans="2:10" x14ac:dyDescent="0.25">
      <c r="B30" s="7">
        <v>46049</v>
      </c>
      <c r="C30" s="8">
        <v>0</v>
      </c>
      <c r="D30" s="9"/>
      <c r="E30" s="10">
        <v>24.25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46050</v>
      </c>
      <c r="C31" s="8">
        <v>433</v>
      </c>
      <c r="D31" s="9"/>
      <c r="E31" s="10">
        <v>24.25</v>
      </c>
      <c r="F31" s="33">
        <f t="shared" si="0"/>
        <v>10500.25</v>
      </c>
      <c r="G31" s="19"/>
      <c r="H31" s="16"/>
      <c r="I31" s="17"/>
      <c r="J31" s="18"/>
    </row>
    <row r="32" spans="2:10" x14ac:dyDescent="0.25">
      <c r="B32" s="7">
        <v>46051</v>
      </c>
      <c r="C32" s="8">
        <v>221</v>
      </c>
      <c r="D32" s="9"/>
      <c r="E32" s="10">
        <v>24.25</v>
      </c>
      <c r="F32" s="33">
        <f t="shared" si="0"/>
        <v>5359.25</v>
      </c>
      <c r="G32" s="19"/>
      <c r="H32" s="16"/>
      <c r="I32" s="17"/>
      <c r="J32" s="18"/>
    </row>
    <row r="33" spans="2:12" x14ac:dyDescent="0.25">
      <c r="B33" s="7">
        <v>46052</v>
      </c>
      <c r="C33" s="8">
        <v>0</v>
      </c>
      <c r="D33" s="9"/>
      <c r="E33" s="10">
        <v>24.25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7">
        <v>433</v>
      </c>
      <c r="D34" s="48"/>
      <c r="E34" s="10">
        <v>24.25</v>
      </c>
      <c r="F34" s="49">
        <f t="shared" si="0"/>
        <v>10500.25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6972.5</v>
      </c>
      <c r="D35" s="43">
        <f>SUM(D4:D34)</f>
        <v>0</v>
      </c>
      <c r="E35" s="44"/>
      <c r="F35" s="45" t="s">
        <v>4</v>
      </c>
      <c r="G35" s="24"/>
      <c r="H35" s="273" t="s">
        <v>11</v>
      </c>
      <c r="I35" s="273"/>
      <c r="J35" s="25">
        <f>SUM(J4:J34)</f>
        <v>146052.364543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74" t="s">
        <v>13</v>
      </c>
      <c r="I36" s="274"/>
      <c r="J36" s="18">
        <f>F36+F37</f>
        <v>150949.125</v>
      </c>
      <c r="L36" s="31">
        <f>J36-J4-J5-J6</f>
        <v>146559.70733624999</v>
      </c>
    </row>
    <row r="37" spans="2:12" x14ac:dyDescent="0.25">
      <c r="B37" s="26" t="s">
        <v>14</v>
      </c>
      <c r="C37" s="30">
        <f>C35</f>
        <v>6972.5</v>
      </c>
      <c r="D37" s="9">
        <f>D35/1.03</f>
        <v>0</v>
      </c>
      <c r="E37" s="10"/>
      <c r="F37" s="33">
        <f>SUM(F4:F36)</f>
        <v>150949.125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75" t="s">
        <v>16</v>
      </c>
      <c r="C39" s="276"/>
      <c r="D39" s="27"/>
      <c r="E39" s="37"/>
      <c r="F39" s="38"/>
      <c r="G39" s="28"/>
      <c r="H39" s="277" t="s">
        <v>17</v>
      </c>
      <c r="I39" s="277"/>
      <c r="J39" s="29">
        <f>J36+J37+J38-J35</f>
        <v>4896.7604569999967</v>
      </c>
    </row>
    <row r="40" spans="2:12" ht="15.75" thickBot="1" x14ac:dyDescent="0.3">
      <c r="B40" s="267"/>
      <c r="C40" s="268"/>
      <c r="D40" s="268"/>
      <c r="E40" s="268"/>
      <c r="F40" s="268"/>
      <c r="G40" s="268"/>
      <c r="H40" s="268"/>
      <c r="I40" s="268"/>
      <c r="J40" s="269"/>
    </row>
    <row r="41" spans="2:12" ht="15.75" thickBot="1" x14ac:dyDescent="0.3">
      <c r="B41" s="267"/>
      <c r="C41" s="268"/>
      <c r="D41" s="268"/>
      <c r="E41" s="268"/>
      <c r="F41" s="268"/>
      <c r="G41" s="268"/>
      <c r="H41" s="268"/>
      <c r="I41" s="268"/>
      <c r="J41" s="26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01E4C-8308-4DB8-A054-A9C4FC67B834}">
  <dimension ref="B1:AC43"/>
  <sheetViews>
    <sheetView zoomScale="85" zoomScaleNormal="85" workbookViewId="0">
      <selection activeCell="J19" sqref="J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81" t="s">
        <v>33</v>
      </c>
      <c r="C2" s="282"/>
      <c r="D2" s="282"/>
      <c r="E2" s="282"/>
      <c r="F2" s="282"/>
      <c r="G2" s="282"/>
      <c r="H2" s="282"/>
      <c r="I2" s="282"/>
      <c r="J2" s="28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230">
        <v>46060</v>
      </c>
      <c r="Q3" s="13">
        <f>R3-P3</f>
        <v>21</v>
      </c>
      <c r="R3" s="121">
        <v>46081</v>
      </c>
      <c r="S3" s="13" t="s">
        <v>127</v>
      </c>
      <c r="T3" s="231">
        <v>104</v>
      </c>
      <c r="U3" s="232" t="s">
        <v>36</v>
      </c>
      <c r="V3" s="232" t="s">
        <v>114</v>
      </c>
      <c r="W3" s="233">
        <v>30</v>
      </c>
      <c r="X3" s="232" t="s">
        <v>42</v>
      </c>
      <c r="Y3" s="234">
        <v>730</v>
      </c>
      <c r="Z3" s="235">
        <v>21900</v>
      </c>
      <c r="AA3" s="236"/>
      <c r="AB3" s="235">
        <v>21900</v>
      </c>
      <c r="AC3" t="s">
        <v>133</v>
      </c>
    </row>
    <row r="4" spans="2:29" x14ac:dyDescent="0.25">
      <c r="B4" s="7">
        <v>46054</v>
      </c>
      <c r="C4" s="8">
        <v>0</v>
      </c>
      <c r="D4" s="9"/>
      <c r="E4" s="10">
        <v>24.25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1520.5962500000001</v>
      </c>
      <c r="P4" s="230">
        <v>46060</v>
      </c>
      <c r="Q4" s="13">
        <f>R4-P4</f>
        <v>21</v>
      </c>
      <c r="R4" s="121">
        <v>46081</v>
      </c>
      <c r="S4" s="13" t="s">
        <v>127</v>
      </c>
      <c r="T4" s="231">
        <v>104</v>
      </c>
      <c r="U4" s="232" t="s">
        <v>36</v>
      </c>
      <c r="V4" s="232" t="s">
        <v>126</v>
      </c>
      <c r="W4" s="237">
        <v>1000</v>
      </c>
      <c r="X4" s="232" t="s">
        <v>12</v>
      </c>
      <c r="Y4" s="234">
        <v>15.2</v>
      </c>
      <c r="Z4" s="235">
        <v>15200</v>
      </c>
      <c r="AA4" s="236"/>
      <c r="AB4" s="235">
        <v>15200</v>
      </c>
      <c r="AC4" t="s">
        <v>133</v>
      </c>
    </row>
    <row r="5" spans="2:29" x14ac:dyDescent="0.25">
      <c r="B5" s="7">
        <v>46055</v>
      </c>
      <c r="C5" s="8">
        <v>429</v>
      </c>
      <c r="D5" s="9"/>
      <c r="E5" s="10">
        <v>24.25</v>
      </c>
      <c r="F5" s="33">
        <f t="shared" ref="F5:F34" si="0">E5*C5</f>
        <v>10403.25</v>
      </c>
      <c r="G5" s="11"/>
      <c r="H5" s="12" t="s">
        <v>7</v>
      </c>
      <c r="I5" s="13">
        <v>1E-3</v>
      </c>
      <c r="J5" s="14">
        <f>(F36+F37-J4-J6)*I5</f>
        <v>147.30271875</v>
      </c>
      <c r="P5" s="230">
        <v>46060</v>
      </c>
      <c r="Q5" s="13">
        <f>R5-P5</f>
        <v>21</v>
      </c>
      <c r="R5" s="121">
        <v>46081</v>
      </c>
      <c r="S5" s="13" t="s">
        <v>127</v>
      </c>
      <c r="T5" s="231">
        <v>104</v>
      </c>
      <c r="U5" s="232" t="s">
        <v>36</v>
      </c>
      <c r="V5" s="232" t="s">
        <v>132</v>
      </c>
      <c r="W5" s="237">
        <v>4000</v>
      </c>
      <c r="X5" s="232" t="s">
        <v>12</v>
      </c>
      <c r="Y5" s="234">
        <v>16.399999999999999</v>
      </c>
      <c r="Z5" s="235">
        <v>65600</v>
      </c>
      <c r="AA5" s="236"/>
      <c r="AB5" s="235">
        <v>65600</v>
      </c>
      <c r="AC5" t="s">
        <v>133</v>
      </c>
    </row>
    <row r="6" spans="2:29" x14ac:dyDescent="0.25">
      <c r="B6" s="7">
        <v>46056</v>
      </c>
      <c r="C6" s="8">
        <v>0</v>
      </c>
      <c r="D6" s="9"/>
      <c r="E6" s="10">
        <v>24.25</v>
      </c>
      <c r="F6" s="33">
        <f t="shared" si="0"/>
        <v>0</v>
      </c>
      <c r="G6" s="11"/>
      <c r="H6" s="12" t="s">
        <v>8</v>
      </c>
      <c r="I6" s="13"/>
      <c r="J6" s="14">
        <v>3236.31</v>
      </c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141">
        <v>-102700</v>
      </c>
    </row>
    <row r="7" spans="2:29" x14ac:dyDescent="0.25">
      <c r="B7" s="7">
        <v>46057</v>
      </c>
      <c r="C7" s="8">
        <v>427.5</v>
      </c>
      <c r="D7" s="9"/>
      <c r="E7" s="10">
        <v>24.25</v>
      </c>
      <c r="F7" s="33">
        <f t="shared" si="0"/>
        <v>10366.875</v>
      </c>
      <c r="G7" s="11"/>
      <c r="H7" s="12" t="s">
        <v>9</v>
      </c>
      <c r="I7" s="13"/>
      <c r="J7" s="14">
        <f>'OCAK 2026'!J39*-1</f>
        <v>-4896.7604569999967</v>
      </c>
    </row>
    <row r="8" spans="2:29" x14ac:dyDescent="0.25">
      <c r="B8" s="7">
        <v>46058</v>
      </c>
      <c r="C8" s="8">
        <v>0</v>
      </c>
      <c r="D8" s="9"/>
      <c r="E8" s="10">
        <v>24.25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46059</v>
      </c>
      <c r="C9" s="8">
        <v>422</v>
      </c>
      <c r="D9" s="9"/>
      <c r="E9" s="10">
        <v>24.25</v>
      </c>
      <c r="F9" s="33">
        <f t="shared" si="0"/>
        <v>10233.5</v>
      </c>
      <c r="G9" s="229">
        <v>46060</v>
      </c>
      <c r="H9" s="16" t="s">
        <v>111</v>
      </c>
      <c r="I9" s="17"/>
      <c r="J9" s="228">
        <v>21900</v>
      </c>
    </row>
    <row r="10" spans="2:29" x14ac:dyDescent="0.25">
      <c r="B10" s="7">
        <v>46060</v>
      </c>
      <c r="C10" s="8">
        <v>0</v>
      </c>
      <c r="D10" s="9"/>
      <c r="E10" s="10">
        <v>24.25</v>
      </c>
      <c r="F10" s="33">
        <f t="shared" si="0"/>
        <v>0</v>
      </c>
      <c r="G10" s="229">
        <v>46060</v>
      </c>
      <c r="H10" s="16" t="s">
        <v>135</v>
      </c>
      <c r="I10" s="17"/>
      <c r="J10" s="228">
        <v>15200</v>
      </c>
    </row>
    <row r="11" spans="2:29" x14ac:dyDescent="0.25">
      <c r="B11" s="7">
        <v>46061</v>
      </c>
      <c r="C11" s="8">
        <v>426.5</v>
      </c>
      <c r="D11" s="9"/>
      <c r="E11" s="10">
        <v>24.25</v>
      </c>
      <c r="F11" s="33">
        <f t="shared" si="0"/>
        <v>10342.625</v>
      </c>
      <c r="G11" s="229">
        <v>46060</v>
      </c>
      <c r="H11" s="16" t="s">
        <v>136</v>
      </c>
      <c r="I11" s="17"/>
      <c r="J11" s="228">
        <v>65600</v>
      </c>
    </row>
    <row r="12" spans="2:29" x14ac:dyDescent="0.25">
      <c r="B12" s="7">
        <v>46062</v>
      </c>
      <c r="C12" s="8">
        <v>0</v>
      </c>
      <c r="D12" s="9"/>
      <c r="E12" s="10">
        <v>24.25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46063</v>
      </c>
      <c r="C13" s="8">
        <v>442</v>
      </c>
      <c r="D13" s="9"/>
      <c r="E13" s="10">
        <v>24.25</v>
      </c>
      <c r="F13" s="33">
        <f t="shared" si="0"/>
        <v>10718.5</v>
      </c>
      <c r="G13" s="19"/>
      <c r="H13" s="16"/>
      <c r="I13" s="17"/>
      <c r="J13" s="18"/>
    </row>
    <row r="14" spans="2:29" x14ac:dyDescent="0.25">
      <c r="B14" s="7">
        <v>46064</v>
      </c>
      <c r="C14" s="8">
        <v>0</v>
      </c>
      <c r="D14" s="9"/>
      <c r="E14" s="10">
        <v>24.25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46065</v>
      </c>
      <c r="C15" s="8">
        <v>444</v>
      </c>
      <c r="D15" s="9"/>
      <c r="E15" s="10">
        <v>24.25</v>
      </c>
      <c r="F15" s="33">
        <f t="shared" si="0"/>
        <v>10767</v>
      </c>
      <c r="G15" s="19"/>
      <c r="H15" s="16"/>
      <c r="I15" s="17"/>
      <c r="J15" s="18"/>
    </row>
    <row r="16" spans="2:29" x14ac:dyDescent="0.25">
      <c r="B16" s="7">
        <v>46066</v>
      </c>
      <c r="C16" s="8">
        <v>0</v>
      </c>
      <c r="D16" s="9"/>
      <c r="E16" s="10">
        <v>24.25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46067</v>
      </c>
      <c r="C17" s="8">
        <v>442.5</v>
      </c>
      <c r="D17" s="9"/>
      <c r="E17" s="10">
        <v>24.25</v>
      </c>
      <c r="F17" s="33">
        <f t="shared" si="0"/>
        <v>10730.625</v>
      </c>
      <c r="G17" s="19"/>
      <c r="H17" s="16"/>
      <c r="I17" s="17"/>
      <c r="J17" s="18"/>
    </row>
    <row r="18" spans="2:10" x14ac:dyDescent="0.25">
      <c r="B18" s="7">
        <v>46068</v>
      </c>
      <c r="C18" s="8">
        <v>0</v>
      </c>
      <c r="D18" s="9"/>
      <c r="E18" s="10">
        <v>24.25</v>
      </c>
      <c r="F18" s="33">
        <f t="shared" si="0"/>
        <v>0</v>
      </c>
      <c r="G18" s="15">
        <v>46113</v>
      </c>
      <c r="H18" s="16" t="s">
        <v>140</v>
      </c>
      <c r="I18" s="17"/>
      <c r="J18" s="18">
        <v>49353.18</v>
      </c>
    </row>
    <row r="19" spans="2:10" x14ac:dyDescent="0.25">
      <c r="B19" s="7">
        <v>46069</v>
      </c>
      <c r="C19" s="8">
        <v>474</v>
      </c>
      <c r="D19" s="9"/>
      <c r="E19" s="10">
        <v>24.25</v>
      </c>
      <c r="F19" s="33">
        <f t="shared" si="0"/>
        <v>11494.5</v>
      </c>
      <c r="G19" s="19"/>
      <c r="H19" s="16"/>
      <c r="I19" s="17"/>
      <c r="J19" s="18"/>
    </row>
    <row r="20" spans="2:10" x14ac:dyDescent="0.25">
      <c r="B20" s="7">
        <v>46070</v>
      </c>
      <c r="C20" s="8">
        <v>0</v>
      </c>
      <c r="D20" s="9"/>
      <c r="E20" s="10">
        <v>24.25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46071</v>
      </c>
      <c r="C21" s="8">
        <v>476</v>
      </c>
      <c r="D21" s="9"/>
      <c r="E21" s="10">
        <v>24.25</v>
      </c>
      <c r="F21" s="33">
        <f t="shared" si="0"/>
        <v>11543</v>
      </c>
      <c r="G21" s="19"/>
      <c r="H21" s="16"/>
      <c r="I21" s="17"/>
      <c r="J21" s="18"/>
    </row>
    <row r="22" spans="2:10" x14ac:dyDescent="0.25">
      <c r="B22" s="7">
        <v>46072</v>
      </c>
      <c r="C22" s="8">
        <v>0</v>
      </c>
      <c r="D22" s="9"/>
      <c r="E22" s="10">
        <v>24.25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46073</v>
      </c>
      <c r="C23" s="8">
        <v>459.5</v>
      </c>
      <c r="D23" s="9"/>
      <c r="E23" s="10">
        <v>24.25</v>
      </c>
      <c r="F23" s="33">
        <f t="shared" si="0"/>
        <v>11142.875</v>
      </c>
      <c r="G23" s="19"/>
      <c r="H23" s="16"/>
      <c r="I23" s="17"/>
      <c r="J23" s="18"/>
    </row>
    <row r="24" spans="2:10" x14ac:dyDescent="0.25">
      <c r="B24" s="7">
        <v>46074</v>
      </c>
      <c r="C24" s="8">
        <v>0</v>
      </c>
      <c r="D24" s="9"/>
      <c r="E24" s="10">
        <v>24.25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46075</v>
      </c>
      <c r="C25" s="8">
        <v>468</v>
      </c>
      <c r="D25" s="9"/>
      <c r="E25" s="10">
        <v>24.25</v>
      </c>
      <c r="F25" s="33">
        <f t="shared" si="0"/>
        <v>11349</v>
      </c>
      <c r="G25" s="19"/>
      <c r="H25" s="16"/>
      <c r="I25" s="17"/>
      <c r="J25" s="18"/>
    </row>
    <row r="26" spans="2:10" x14ac:dyDescent="0.25">
      <c r="B26" s="7">
        <v>46076</v>
      </c>
      <c r="C26" s="8">
        <v>0</v>
      </c>
      <c r="D26" s="9"/>
      <c r="E26" s="10">
        <v>24.25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46077</v>
      </c>
      <c r="C27" s="8">
        <v>455</v>
      </c>
      <c r="D27" s="9"/>
      <c r="E27" s="10">
        <v>24.25</v>
      </c>
      <c r="F27" s="33">
        <f t="shared" si="0"/>
        <v>11033.75</v>
      </c>
      <c r="G27" s="19"/>
      <c r="H27" s="16"/>
      <c r="I27" s="17"/>
      <c r="J27" s="18"/>
    </row>
    <row r="28" spans="2:10" x14ac:dyDescent="0.25">
      <c r="B28" s="7">
        <v>46078</v>
      </c>
      <c r="C28" s="8">
        <v>0</v>
      </c>
      <c r="D28" s="9"/>
      <c r="E28" s="10">
        <v>24.25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46079</v>
      </c>
      <c r="C29" s="8">
        <v>460.5</v>
      </c>
      <c r="D29" s="9"/>
      <c r="E29" s="10">
        <v>24.25</v>
      </c>
      <c r="F29" s="33">
        <f t="shared" si="0"/>
        <v>11167.125</v>
      </c>
      <c r="G29" s="19"/>
      <c r="H29" s="16"/>
      <c r="I29" s="17"/>
      <c r="J29" s="18"/>
    </row>
    <row r="30" spans="2:10" x14ac:dyDescent="0.25">
      <c r="B30" s="7">
        <v>46080</v>
      </c>
      <c r="C30" s="8">
        <v>0</v>
      </c>
      <c r="D30" s="9"/>
      <c r="E30" s="10">
        <v>24.25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46081</v>
      </c>
      <c r="C31" s="8">
        <v>444</v>
      </c>
      <c r="D31" s="9"/>
      <c r="E31" s="10">
        <v>24.25</v>
      </c>
      <c r="F31" s="33">
        <f t="shared" si="0"/>
        <v>10767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/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6270.5</v>
      </c>
      <c r="D35" s="43">
        <f>SUM(D4:D34)</f>
        <v>0</v>
      </c>
      <c r="E35" s="44"/>
      <c r="F35" s="45" t="s">
        <v>4</v>
      </c>
      <c r="G35" s="24"/>
      <c r="H35" s="273" t="s">
        <v>11</v>
      </c>
      <c r="I35" s="273"/>
      <c r="J35" s="25">
        <f>SUM(J4:J34)</f>
        <v>152060.62851174999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74" t="s">
        <v>13</v>
      </c>
      <c r="I36" s="274"/>
      <c r="J36" s="18">
        <f>F36+F37</f>
        <v>152059.625</v>
      </c>
      <c r="L36" s="31">
        <f>J36-J4-J5-J6</f>
        <v>147155.41603125</v>
      </c>
    </row>
    <row r="37" spans="2:12" x14ac:dyDescent="0.25">
      <c r="B37" s="26" t="s">
        <v>14</v>
      </c>
      <c r="C37" s="30">
        <f>C35</f>
        <v>6270.5</v>
      </c>
      <c r="D37" s="9">
        <f>D35/1.03</f>
        <v>0</v>
      </c>
      <c r="E37" s="10"/>
      <c r="F37" s="33">
        <f>SUM(F4:F36)</f>
        <v>152059.625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75" t="s">
        <v>16</v>
      </c>
      <c r="C39" s="276"/>
      <c r="D39" s="27"/>
      <c r="E39" s="37"/>
      <c r="F39" s="38"/>
      <c r="G39" s="28"/>
      <c r="H39" s="277" t="s">
        <v>17</v>
      </c>
      <c r="I39" s="277"/>
      <c r="J39" s="29">
        <f>J36+J37+J38-J35</f>
        <v>-1.0035117499937769</v>
      </c>
    </row>
    <row r="40" spans="2:12" ht="15.75" thickBot="1" x14ac:dyDescent="0.3">
      <c r="B40" s="267"/>
      <c r="C40" s="268"/>
      <c r="D40" s="268"/>
      <c r="E40" s="268"/>
      <c r="F40" s="268"/>
      <c r="G40" s="268"/>
      <c r="H40" s="268"/>
      <c r="I40" s="268"/>
      <c r="J40" s="269"/>
    </row>
    <row r="41" spans="2:12" ht="15.75" thickBot="1" x14ac:dyDescent="0.3">
      <c r="B41" s="267"/>
      <c r="C41" s="268"/>
      <c r="D41" s="268"/>
      <c r="E41" s="268"/>
      <c r="F41" s="268"/>
      <c r="G41" s="268"/>
      <c r="H41" s="268"/>
      <c r="I41" s="268"/>
      <c r="J41" s="26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86528C-9325-4C7D-A407-45662F7097C2}">
  <dimension ref="B1:AC43"/>
  <sheetViews>
    <sheetView zoomScale="85" zoomScaleNormal="85" workbookViewId="0">
      <selection activeCell="W9" sqref="W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81" t="s">
        <v>33</v>
      </c>
      <c r="C2" s="282"/>
      <c r="D2" s="282"/>
      <c r="E2" s="282"/>
      <c r="F2" s="282"/>
      <c r="G2" s="282"/>
      <c r="H2" s="282"/>
      <c r="I2" s="282"/>
      <c r="J2" s="283"/>
      <c r="P2" s="259" t="s">
        <v>18</v>
      </c>
      <c r="Q2" s="259" t="s">
        <v>26</v>
      </c>
      <c r="R2" s="259" t="s">
        <v>27</v>
      </c>
      <c r="S2" s="259" t="s">
        <v>19</v>
      </c>
      <c r="T2" s="259" t="s">
        <v>20</v>
      </c>
      <c r="U2" s="259" t="s">
        <v>28</v>
      </c>
      <c r="V2" s="259" t="s">
        <v>21</v>
      </c>
      <c r="W2" s="259" t="s">
        <v>22</v>
      </c>
      <c r="X2" s="259" t="s">
        <v>23</v>
      </c>
      <c r="Y2" s="259" t="s">
        <v>24</v>
      </c>
      <c r="Z2" s="259" t="s">
        <v>29</v>
      </c>
      <c r="AA2" s="259" t="s">
        <v>30</v>
      </c>
      <c r="AB2" s="259" t="s">
        <v>31</v>
      </c>
      <c r="AC2" s="260">
        <f>SUM(AB:AB)</f>
        <v>98670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240">
        <v>46093</v>
      </c>
      <c r="Q3" s="13">
        <f>R3-P3</f>
        <v>19</v>
      </c>
      <c r="R3" s="121">
        <v>46112</v>
      </c>
      <c r="S3" s="13" t="s">
        <v>127</v>
      </c>
      <c r="T3" s="241">
        <v>212</v>
      </c>
      <c r="U3" s="242" t="s">
        <v>36</v>
      </c>
      <c r="V3" s="242" t="s">
        <v>114</v>
      </c>
      <c r="W3" s="243">
        <v>30</v>
      </c>
      <c r="X3" s="242" t="s">
        <v>42</v>
      </c>
      <c r="Y3" s="244">
        <v>780</v>
      </c>
      <c r="Z3" s="245">
        <v>23400</v>
      </c>
      <c r="AA3" s="246"/>
      <c r="AB3" s="245">
        <v>23400</v>
      </c>
      <c r="AC3" s="17" t="s">
        <v>137</v>
      </c>
    </row>
    <row r="4" spans="2:29" x14ac:dyDescent="0.25">
      <c r="B4" s="7">
        <v>46082</v>
      </c>
      <c r="C4" s="8">
        <v>0</v>
      </c>
      <c r="D4" s="9"/>
      <c r="E4" s="10">
        <v>24.5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1563.5900000000001</v>
      </c>
      <c r="P4" s="240">
        <v>46093</v>
      </c>
      <c r="Q4" s="13">
        <f>R4-P4</f>
        <v>19</v>
      </c>
      <c r="R4" s="121">
        <v>46112</v>
      </c>
      <c r="S4" s="13" t="s">
        <v>127</v>
      </c>
      <c r="T4" s="241">
        <v>212</v>
      </c>
      <c r="U4" s="242" t="s">
        <v>36</v>
      </c>
      <c r="V4" s="242" t="s">
        <v>126</v>
      </c>
      <c r="W4" s="247">
        <v>750</v>
      </c>
      <c r="X4" s="242" t="s">
        <v>12</v>
      </c>
      <c r="Y4" s="244">
        <v>16.100000000000001</v>
      </c>
      <c r="Z4" s="245">
        <v>12075</v>
      </c>
      <c r="AA4" s="246"/>
      <c r="AB4" s="245">
        <v>12075</v>
      </c>
      <c r="AC4" s="17" t="s">
        <v>137</v>
      </c>
    </row>
    <row r="5" spans="2:29" x14ac:dyDescent="0.25">
      <c r="B5" s="7">
        <v>46083</v>
      </c>
      <c r="C5" s="8">
        <v>441</v>
      </c>
      <c r="D5" s="9"/>
      <c r="E5" s="10">
        <v>24.5</v>
      </c>
      <c r="F5" s="33">
        <f t="shared" ref="F5:F34" si="0">E5*C5</f>
        <v>10804.5</v>
      </c>
      <c r="G5" s="11"/>
      <c r="H5" s="12" t="s">
        <v>7</v>
      </c>
      <c r="I5" s="13">
        <v>1E-3</v>
      </c>
      <c r="J5" s="14">
        <f>(F36+F37-J4-J6)*I5</f>
        <v>151.70014</v>
      </c>
      <c r="P5" s="240">
        <v>46093</v>
      </c>
      <c r="Q5" s="13">
        <f>R5-P5</f>
        <v>19</v>
      </c>
      <c r="R5" s="121">
        <v>46112</v>
      </c>
      <c r="S5" s="13" t="s">
        <v>127</v>
      </c>
      <c r="T5" s="241">
        <v>212</v>
      </c>
      <c r="U5" s="242" t="s">
        <v>36</v>
      </c>
      <c r="V5" s="242" t="s">
        <v>132</v>
      </c>
      <c r="W5" s="247">
        <v>3000</v>
      </c>
      <c r="X5" s="242" t="s">
        <v>12</v>
      </c>
      <c r="Y5" s="244">
        <v>17.5</v>
      </c>
      <c r="Z5" s="245">
        <v>52500</v>
      </c>
      <c r="AA5" s="246"/>
      <c r="AB5" s="245">
        <v>52500</v>
      </c>
      <c r="AC5" s="22" t="s">
        <v>137</v>
      </c>
    </row>
    <row r="6" spans="2:29" x14ac:dyDescent="0.25">
      <c r="B6" s="7">
        <v>46084</v>
      </c>
      <c r="C6" s="8">
        <v>0</v>
      </c>
      <c r="D6" s="9"/>
      <c r="E6" s="10">
        <v>24.5</v>
      </c>
      <c r="F6" s="33">
        <f t="shared" si="0"/>
        <v>0</v>
      </c>
      <c r="G6" s="11"/>
      <c r="H6" s="12" t="s">
        <v>8</v>
      </c>
      <c r="I6" s="13"/>
      <c r="J6" s="14">
        <v>3095.27</v>
      </c>
      <c r="P6" s="78"/>
      <c r="Q6" s="78"/>
      <c r="R6" s="78"/>
      <c r="S6" s="78"/>
      <c r="T6" s="78"/>
      <c r="U6" s="78"/>
      <c r="V6" s="78" t="s">
        <v>73</v>
      </c>
      <c r="W6" s="78"/>
      <c r="X6" s="78"/>
      <c r="Y6" s="78"/>
      <c r="Z6" s="78"/>
      <c r="AA6" s="78"/>
      <c r="AB6" s="141">
        <v>-87975</v>
      </c>
    </row>
    <row r="7" spans="2:29" x14ac:dyDescent="0.25">
      <c r="B7" s="7">
        <v>46085</v>
      </c>
      <c r="C7" s="8">
        <v>431</v>
      </c>
      <c r="D7" s="9"/>
      <c r="E7" s="10">
        <v>24.5</v>
      </c>
      <c r="F7" s="33">
        <f t="shared" si="0"/>
        <v>10559.5</v>
      </c>
      <c r="G7" s="11"/>
      <c r="H7" s="12" t="s">
        <v>9</v>
      </c>
      <c r="I7" s="13"/>
      <c r="J7" s="14">
        <f>'ŞUBAT 2026'!J39*-1</f>
        <v>1.0035117499937769</v>
      </c>
    </row>
    <row r="8" spans="2:29" x14ac:dyDescent="0.25">
      <c r="B8" s="7">
        <v>46086</v>
      </c>
      <c r="C8" s="8">
        <v>0</v>
      </c>
      <c r="D8" s="9"/>
      <c r="E8" s="10">
        <v>24.5</v>
      </c>
      <c r="F8" s="33">
        <f t="shared" si="0"/>
        <v>0</v>
      </c>
      <c r="G8" s="15"/>
      <c r="H8" s="16"/>
      <c r="I8" s="17"/>
      <c r="J8" s="18"/>
      <c r="P8" s="249">
        <v>46133</v>
      </c>
      <c r="Q8" s="261"/>
      <c r="R8" s="249">
        <v>46133</v>
      </c>
      <c r="S8" s="250" t="s">
        <v>127</v>
      </c>
      <c r="T8" s="262">
        <v>296</v>
      </c>
      <c r="U8" s="250" t="s">
        <v>36</v>
      </c>
      <c r="V8" s="250" t="s">
        <v>114</v>
      </c>
      <c r="W8" s="251">
        <v>30</v>
      </c>
      <c r="X8" s="250" t="s">
        <v>42</v>
      </c>
      <c r="Y8" s="263">
        <v>849</v>
      </c>
      <c r="Z8" s="264">
        <v>25470</v>
      </c>
      <c r="AA8" s="261"/>
      <c r="AB8" s="264">
        <v>25470</v>
      </c>
      <c r="AC8" s="250" t="s">
        <v>141</v>
      </c>
    </row>
    <row r="9" spans="2:29" x14ac:dyDescent="0.25">
      <c r="B9" s="7">
        <v>46087</v>
      </c>
      <c r="C9" s="8">
        <v>423.5</v>
      </c>
      <c r="D9" s="9"/>
      <c r="E9" s="10">
        <v>24.5</v>
      </c>
      <c r="F9" s="33">
        <f t="shared" si="0"/>
        <v>10375.75</v>
      </c>
      <c r="G9" s="239">
        <v>46093</v>
      </c>
      <c r="H9" s="16" t="s">
        <v>111</v>
      </c>
      <c r="I9" s="17"/>
      <c r="J9" s="238">
        <v>23400</v>
      </c>
      <c r="P9" s="249">
        <v>46133</v>
      </c>
      <c r="Q9" s="261"/>
      <c r="R9" s="249">
        <v>46133</v>
      </c>
      <c r="S9" s="250" t="s">
        <v>127</v>
      </c>
      <c r="T9" s="262">
        <v>296</v>
      </c>
      <c r="U9" s="250" t="s">
        <v>36</v>
      </c>
      <c r="V9" s="250" t="s">
        <v>126</v>
      </c>
      <c r="W9" s="265">
        <v>1000</v>
      </c>
      <c r="X9" s="250" t="s">
        <v>12</v>
      </c>
      <c r="Y9" s="263">
        <v>17.52</v>
      </c>
      <c r="Z9" s="264">
        <v>17520</v>
      </c>
      <c r="AA9" s="261"/>
      <c r="AB9" s="264">
        <v>17520</v>
      </c>
      <c r="AC9" s="250" t="s">
        <v>141</v>
      </c>
    </row>
    <row r="10" spans="2:29" x14ac:dyDescent="0.25">
      <c r="B10" s="7">
        <v>46088</v>
      </c>
      <c r="C10" s="8">
        <v>0</v>
      </c>
      <c r="D10" s="9"/>
      <c r="E10" s="10">
        <v>24.5</v>
      </c>
      <c r="F10" s="33">
        <f t="shared" si="0"/>
        <v>0</v>
      </c>
      <c r="G10" s="239">
        <v>46093</v>
      </c>
      <c r="H10" s="16" t="s">
        <v>138</v>
      </c>
      <c r="I10" s="17"/>
      <c r="J10" s="238">
        <v>12075</v>
      </c>
      <c r="P10" s="249">
        <v>46133</v>
      </c>
      <c r="Q10" s="261"/>
      <c r="R10" s="249">
        <v>46133</v>
      </c>
      <c r="S10" s="250" t="s">
        <v>127</v>
      </c>
      <c r="T10" s="262">
        <v>296</v>
      </c>
      <c r="U10" s="250" t="s">
        <v>36</v>
      </c>
      <c r="V10" s="250" t="s">
        <v>142</v>
      </c>
      <c r="W10" s="265">
        <v>3000</v>
      </c>
      <c r="X10" s="250" t="s">
        <v>12</v>
      </c>
      <c r="Y10" s="263">
        <v>18.559999999999999</v>
      </c>
      <c r="Z10" s="264">
        <v>55680</v>
      </c>
      <c r="AA10" s="261"/>
      <c r="AB10" s="264">
        <v>55680</v>
      </c>
      <c r="AC10" s="250" t="s">
        <v>141</v>
      </c>
    </row>
    <row r="11" spans="2:29" x14ac:dyDescent="0.25">
      <c r="B11" s="7">
        <v>46089</v>
      </c>
      <c r="C11" s="8">
        <v>419</v>
      </c>
      <c r="D11" s="9"/>
      <c r="E11" s="10">
        <v>24.5</v>
      </c>
      <c r="F11" s="33">
        <f t="shared" si="0"/>
        <v>10265.5</v>
      </c>
      <c r="G11" s="239">
        <v>46093</v>
      </c>
      <c r="H11" s="16" t="s">
        <v>139</v>
      </c>
      <c r="I11" s="17"/>
      <c r="J11" s="238">
        <v>52500</v>
      </c>
    </row>
    <row r="12" spans="2:29" x14ac:dyDescent="0.25">
      <c r="B12" s="7">
        <v>46090</v>
      </c>
      <c r="C12" s="8">
        <v>0</v>
      </c>
      <c r="D12" s="9"/>
      <c r="E12" s="10">
        <v>24.5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46091</v>
      </c>
      <c r="C13" s="8">
        <v>420</v>
      </c>
      <c r="D13" s="9"/>
      <c r="E13" s="10">
        <v>24.5</v>
      </c>
      <c r="F13" s="33">
        <f t="shared" si="0"/>
        <v>10290</v>
      </c>
      <c r="G13" s="19"/>
      <c r="H13" s="16"/>
      <c r="I13" s="17"/>
      <c r="J13" s="18"/>
    </row>
    <row r="14" spans="2:29" x14ac:dyDescent="0.25">
      <c r="B14" s="7">
        <v>46092</v>
      </c>
      <c r="C14" s="8">
        <v>0</v>
      </c>
      <c r="D14" s="9"/>
      <c r="E14" s="10">
        <v>24.5</v>
      </c>
      <c r="F14" s="33">
        <f t="shared" si="0"/>
        <v>0</v>
      </c>
      <c r="G14" s="15">
        <v>46119</v>
      </c>
      <c r="H14" s="16" t="s">
        <v>140</v>
      </c>
      <c r="I14" s="17"/>
      <c r="J14" s="18">
        <v>50000</v>
      </c>
    </row>
    <row r="15" spans="2:29" x14ac:dyDescent="0.25">
      <c r="B15" s="7">
        <v>46093</v>
      </c>
      <c r="C15" s="8">
        <v>422</v>
      </c>
      <c r="D15" s="9"/>
      <c r="E15" s="10">
        <v>24.5</v>
      </c>
      <c r="F15" s="33">
        <f t="shared" si="0"/>
        <v>10339</v>
      </c>
      <c r="G15" s="19"/>
      <c r="H15" s="16"/>
      <c r="I15" s="17"/>
      <c r="J15" s="18"/>
    </row>
    <row r="16" spans="2:29" x14ac:dyDescent="0.25">
      <c r="B16" s="7">
        <v>46094</v>
      </c>
      <c r="C16" s="8">
        <v>0</v>
      </c>
      <c r="D16" s="9"/>
      <c r="E16" s="10">
        <v>24.5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46095</v>
      </c>
      <c r="C17" s="8">
        <v>420</v>
      </c>
      <c r="D17" s="9"/>
      <c r="E17" s="10">
        <v>24.5</v>
      </c>
      <c r="F17" s="33">
        <f t="shared" si="0"/>
        <v>10290</v>
      </c>
      <c r="G17" s="19"/>
      <c r="H17" s="16"/>
      <c r="I17" s="17"/>
      <c r="J17" s="18"/>
    </row>
    <row r="18" spans="2:10" x14ac:dyDescent="0.25">
      <c r="B18" s="7">
        <v>46096</v>
      </c>
      <c r="C18" s="8">
        <v>0</v>
      </c>
      <c r="D18" s="9"/>
      <c r="E18" s="10">
        <v>24.5</v>
      </c>
      <c r="F18" s="33">
        <f t="shared" si="0"/>
        <v>0</v>
      </c>
      <c r="G18" s="15">
        <v>46134</v>
      </c>
      <c r="H18" s="16" t="s">
        <v>140</v>
      </c>
      <c r="I18" s="17"/>
      <c r="J18" s="18">
        <v>13572.44</v>
      </c>
    </row>
    <row r="19" spans="2:10" x14ac:dyDescent="0.25">
      <c r="B19" s="7">
        <v>46097</v>
      </c>
      <c r="C19" s="8">
        <v>438</v>
      </c>
      <c r="D19" s="9"/>
      <c r="E19" s="10">
        <v>24.5</v>
      </c>
      <c r="F19" s="33">
        <f t="shared" si="0"/>
        <v>10731</v>
      </c>
      <c r="G19" s="19"/>
      <c r="H19" s="16"/>
      <c r="I19" s="17"/>
      <c r="J19" s="18"/>
    </row>
    <row r="20" spans="2:10" x14ac:dyDescent="0.25">
      <c r="B20" s="7">
        <v>46098</v>
      </c>
      <c r="C20" s="8">
        <v>0</v>
      </c>
      <c r="D20" s="9"/>
      <c r="E20" s="10">
        <v>24.5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46099</v>
      </c>
      <c r="C21" s="8">
        <v>485</v>
      </c>
      <c r="D21" s="9"/>
      <c r="E21" s="10">
        <v>24.5</v>
      </c>
      <c r="F21" s="33">
        <f t="shared" si="0"/>
        <v>11882.5</v>
      </c>
      <c r="G21" s="19"/>
      <c r="H21" s="16"/>
      <c r="I21" s="17"/>
      <c r="J21" s="18"/>
    </row>
    <row r="22" spans="2:10" x14ac:dyDescent="0.25">
      <c r="B22" s="7">
        <v>46100</v>
      </c>
      <c r="C22" s="8">
        <v>0</v>
      </c>
      <c r="D22" s="9"/>
      <c r="E22" s="10">
        <v>24.5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46101</v>
      </c>
      <c r="C23" s="8">
        <v>412.5</v>
      </c>
      <c r="D23" s="9"/>
      <c r="E23" s="10">
        <v>24.5</v>
      </c>
      <c r="F23" s="33">
        <f t="shared" si="0"/>
        <v>10106.25</v>
      </c>
      <c r="G23" s="19"/>
      <c r="H23" s="16"/>
      <c r="I23" s="17"/>
      <c r="J23" s="18"/>
    </row>
    <row r="24" spans="2:10" x14ac:dyDescent="0.25">
      <c r="B24" s="7">
        <v>46102</v>
      </c>
      <c r="C24" s="8">
        <v>0</v>
      </c>
      <c r="D24" s="9"/>
      <c r="E24" s="10">
        <v>24.5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46103</v>
      </c>
      <c r="C25" s="8">
        <v>392.5</v>
      </c>
      <c r="D25" s="9"/>
      <c r="E25" s="10">
        <v>24.5</v>
      </c>
      <c r="F25" s="33">
        <f t="shared" si="0"/>
        <v>9616.25</v>
      </c>
      <c r="G25" s="19"/>
      <c r="H25" s="16"/>
      <c r="I25" s="17"/>
      <c r="J25" s="18"/>
    </row>
    <row r="26" spans="2:10" x14ac:dyDescent="0.25">
      <c r="B26" s="7">
        <v>46104</v>
      </c>
      <c r="C26" s="8">
        <v>0</v>
      </c>
      <c r="D26" s="9"/>
      <c r="E26" s="10">
        <v>24.5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46105</v>
      </c>
      <c r="C27" s="8">
        <v>374</v>
      </c>
      <c r="D27" s="9"/>
      <c r="E27" s="10">
        <v>24.5</v>
      </c>
      <c r="F27" s="33">
        <f t="shared" si="0"/>
        <v>9163</v>
      </c>
      <c r="G27" s="19"/>
      <c r="H27" s="16"/>
      <c r="I27" s="17"/>
      <c r="J27" s="18"/>
    </row>
    <row r="28" spans="2:10" x14ac:dyDescent="0.25">
      <c r="B28" s="7">
        <v>46106</v>
      </c>
      <c r="C28" s="8">
        <v>0</v>
      </c>
      <c r="D28" s="9"/>
      <c r="E28" s="10">
        <v>24.5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46107</v>
      </c>
      <c r="C29" s="8">
        <v>393</v>
      </c>
      <c r="D29" s="9"/>
      <c r="E29" s="10">
        <v>24.5</v>
      </c>
      <c r="F29" s="33">
        <f t="shared" si="0"/>
        <v>9628.5</v>
      </c>
      <c r="G29" s="19"/>
      <c r="H29" s="16"/>
      <c r="I29" s="17"/>
      <c r="J29" s="18"/>
    </row>
    <row r="30" spans="2:10" x14ac:dyDescent="0.25">
      <c r="B30" s="7">
        <v>46108</v>
      </c>
      <c r="C30" s="8">
        <v>0</v>
      </c>
      <c r="D30" s="9"/>
      <c r="E30" s="10">
        <v>24.5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46109</v>
      </c>
      <c r="C31" s="8">
        <v>367.5</v>
      </c>
      <c r="D31" s="9"/>
      <c r="E31" s="10">
        <v>24.5</v>
      </c>
      <c r="F31" s="33">
        <f t="shared" si="0"/>
        <v>9003.75</v>
      </c>
      <c r="G31" s="19"/>
      <c r="H31" s="16"/>
      <c r="I31" s="17"/>
      <c r="J31" s="18"/>
    </row>
    <row r="32" spans="2:10" x14ac:dyDescent="0.25">
      <c r="B32" s="7">
        <v>46110</v>
      </c>
      <c r="C32" s="8">
        <v>0</v>
      </c>
      <c r="D32" s="9"/>
      <c r="E32" s="10">
        <v>24.5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46111</v>
      </c>
      <c r="C33" s="8">
        <v>367.5</v>
      </c>
      <c r="D33" s="9"/>
      <c r="E33" s="10">
        <v>24.5</v>
      </c>
      <c r="F33" s="33">
        <f t="shared" si="0"/>
        <v>9003.75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7">
        <v>175.5</v>
      </c>
      <c r="D34" s="48"/>
      <c r="E34" s="10">
        <v>24.5</v>
      </c>
      <c r="F34" s="49">
        <f t="shared" si="0"/>
        <v>4299.75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6382</v>
      </c>
      <c r="D35" s="43">
        <f>SUM(D4:D34)</f>
        <v>0</v>
      </c>
      <c r="E35" s="44"/>
      <c r="F35" s="45" t="s">
        <v>4</v>
      </c>
      <c r="G35" s="24"/>
      <c r="H35" s="273" t="s">
        <v>11</v>
      </c>
      <c r="I35" s="273"/>
      <c r="J35" s="25">
        <f>SUM(J4:J34)</f>
        <v>156359.00365174998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74" t="s">
        <v>13</v>
      </c>
      <c r="I36" s="274"/>
      <c r="J36" s="18">
        <f>F36+F37</f>
        <v>156359</v>
      </c>
      <c r="L36" s="31">
        <f>J36-J4-J5-J6</f>
        <v>151548.43986000001</v>
      </c>
    </row>
    <row r="37" spans="2:12" x14ac:dyDescent="0.25">
      <c r="B37" s="26" t="s">
        <v>14</v>
      </c>
      <c r="C37" s="30">
        <f>C35</f>
        <v>6382</v>
      </c>
      <c r="D37" s="9">
        <f>D35/1.03</f>
        <v>0</v>
      </c>
      <c r="E37" s="10"/>
      <c r="F37" s="33">
        <f>SUM(F4:F36)</f>
        <v>156359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75" t="s">
        <v>16</v>
      </c>
      <c r="C39" s="276"/>
      <c r="D39" s="27"/>
      <c r="E39" s="37"/>
      <c r="F39" s="38"/>
      <c r="G39" s="28"/>
      <c r="H39" s="277" t="s">
        <v>17</v>
      </c>
      <c r="I39" s="277"/>
      <c r="J39" s="29">
        <f>J36+J37+J38-J35</f>
        <v>-3.6517499829642475E-3</v>
      </c>
    </row>
    <row r="40" spans="2:12" ht="15.75" thickBot="1" x14ac:dyDescent="0.3">
      <c r="B40" s="267"/>
      <c r="C40" s="268"/>
      <c r="D40" s="268"/>
      <c r="E40" s="268"/>
      <c r="F40" s="268"/>
      <c r="G40" s="268"/>
      <c r="H40" s="268"/>
      <c r="I40" s="268"/>
      <c r="J40" s="269"/>
    </row>
    <row r="41" spans="2:12" ht="15.75" thickBot="1" x14ac:dyDescent="0.3">
      <c r="B41" s="267"/>
      <c r="C41" s="268"/>
      <c r="D41" s="268"/>
      <c r="E41" s="268"/>
      <c r="F41" s="268"/>
      <c r="G41" s="268"/>
      <c r="H41" s="268"/>
      <c r="I41" s="268"/>
      <c r="J41" s="26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098FC-DC3F-4F72-B645-044F3E0E15FF}">
  <dimension ref="B1:AC43"/>
  <sheetViews>
    <sheetView tabSelected="1" zoomScale="85" zoomScaleNormal="85" workbookViewId="0">
      <selection activeCell="M14" sqref="M1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8.140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81" t="s">
        <v>33</v>
      </c>
      <c r="C2" s="282"/>
      <c r="D2" s="282"/>
      <c r="E2" s="282"/>
      <c r="F2" s="282"/>
      <c r="G2" s="282"/>
      <c r="H2" s="282"/>
      <c r="I2" s="282"/>
      <c r="J2" s="28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240">
        <v>46093</v>
      </c>
      <c r="Q3" s="13">
        <f>R3-P3</f>
        <v>19</v>
      </c>
      <c r="R3" s="121">
        <v>46112</v>
      </c>
      <c r="S3" s="13" t="s">
        <v>127</v>
      </c>
      <c r="T3" s="241">
        <v>212</v>
      </c>
      <c r="U3" s="242" t="s">
        <v>36</v>
      </c>
      <c r="V3" s="242" t="s">
        <v>114</v>
      </c>
      <c r="W3" s="243">
        <v>30</v>
      </c>
      <c r="X3" s="242" t="s">
        <v>42</v>
      </c>
      <c r="Y3" s="244">
        <v>780</v>
      </c>
      <c r="Z3" s="245">
        <v>23400</v>
      </c>
      <c r="AA3" s="246"/>
      <c r="AB3" s="245">
        <v>23400</v>
      </c>
      <c r="AC3" t="s">
        <v>137</v>
      </c>
    </row>
    <row r="4" spans="2:29" x14ac:dyDescent="0.25">
      <c r="B4" s="7">
        <v>46113</v>
      </c>
      <c r="C4" s="8">
        <v>192</v>
      </c>
      <c r="D4" s="9"/>
      <c r="E4" s="10">
        <v>24.5</v>
      </c>
      <c r="F4" s="33">
        <f>E4*C4</f>
        <v>4704</v>
      </c>
      <c r="G4" s="11"/>
      <c r="H4" s="12" t="s">
        <v>6</v>
      </c>
      <c r="I4" s="13">
        <v>0.01</v>
      </c>
      <c r="J4" s="14">
        <f>(F36+F37)*I4</f>
        <v>1491.07</v>
      </c>
      <c r="P4" s="240">
        <v>46093</v>
      </c>
      <c r="Q4" s="13">
        <f>R4-P4</f>
        <v>19</v>
      </c>
      <c r="R4" s="121">
        <v>46112</v>
      </c>
      <c r="S4" s="13" t="s">
        <v>127</v>
      </c>
      <c r="T4" s="241">
        <v>212</v>
      </c>
      <c r="U4" s="242" t="s">
        <v>36</v>
      </c>
      <c r="V4" s="242" t="s">
        <v>126</v>
      </c>
      <c r="W4" s="247">
        <v>750</v>
      </c>
      <c r="X4" s="242" t="s">
        <v>12</v>
      </c>
      <c r="Y4" s="244">
        <v>16.100000000000001</v>
      </c>
      <c r="Z4" s="245">
        <v>12075</v>
      </c>
      <c r="AA4" s="246"/>
      <c r="AB4" s="245">
        <v>12075</v>
      </c>
      <c r="AC4" t="s">
        <v>137</v>
      </c>
    </row>
    <row r="5" spans="2:29" x14ac:dyDescent="0.25">
      <c r="B5" s="7">
        <v>46114</v>
      </c>
      <c r="C5" s="8">
        <v>191.5</v>
      </c>
      <c r="D5" s="9"/>
      <c r="E5" s="10">
        <v>24.5</v>
      </c>
      <c r="F5" s="33">
        <f t="shared" ref="F5:F34" si="0">E5*C5</f>
        <v>4691.75</v>
      </c>
      <c r="G5" s="11"/>
      <c r="H5" s="12" t="s">
        <v>7</v>
      </c>
      <c r="I5" s="13">
        <v>1E-3</v>
      </c>
      <c r="J5" s="14">
        <f>(F36+F37-J4-J6)*I5</f>
        <v>147.61592999999999</v>
      </c>
      <c r="P5" s="240">
        <v>46093</v>
      </c>
      <c r="Q5" s="13">
        <f>R5-P5</f>
        <v>19</v>
      </c>
      <c r="R5" s="121">
        <v>46112</v>
      </c>
      <c r="S5" s="13" t="s">
        <v>127</v>
      </c>
      <c r="T5" s="241">
        <v>212</v>
      </c>
      <c r="U5" s="242" t="s">
        <v>36</v>
      </c>
      <c r="V5" s="242" t="s">
        <v>132</v>
      </c>
      <c r="W5" s="247">
        <v>3000</v>
      </c>
      <c r="X5" s="242" t="s">
        <v>12</v>
      </c>
      <c r="Y5" s="244">
        <v>17.5</v>
      </c>
      <c r="Z5" s="245">
        <v>52500</v>
      </c>
      <c r="AA5" s="246"/>
      <c r="AB5" s="245">
        <v>52500</v>
      </c>
      <c r="AC5" t="s">
        <v>137</v>
      </c>
    </row>
    <row r="6" spans="2:29" x14ac:dyDescent="0.25">
      <c r="B6" s="7">
        <v>46115</v>
      </c>
      <c r="C6" s="8">
        <v>181</v>
      </c>
      <c r="D6" s="9"/>
      <c r="E6" s="10">
        <v>24.5</v>
      </c>
      <c r="F6" s="33">
        <f t="shared" si="0"/>
        <v>4434.5</v>
      </c>
      <c r="G6" s="11"/>
      <c r="H6" s="12" t="s">
        <v>8</v>
      </c>
      <c r="I6" s="13"/>
      <c r="J6" s="14"/>
      <c r="P6" s="78"/>
      <c r="Q6" s="78"/>
      <c r="R6" s="78"/>
      <c r="S6" s="78"/>
      <c r="T6" s="78"/>
      <c r="U6" s="78"/>
      <c r="V6" s="78" t="s">
        <v>73</v>
      </c>
      <c r="W6" s="78"/>
      <c r="X6" s="78"/>
      <c r="Y6" s="78"/>
      <c r="Z6" s="78"/>
      <c r="AA6" s="78"/>
      <c r="AB6" s="141">
        <v>-87975</v>
      </c>
    </row>
    <row r="7" spans="2:29" x14ac:dyDescent="0.25">
      <c r="B7" s="7">
        <v>46116</v>
      </c>
      <c r="C7" s="8">
        <v>182.5</v>
      </c>
      <c r="D7" s="9"/>
      <c r="E7" s="10">
        <v>24.5</v>
      </c>
      <c r="F7" s="33">
        <f t="shared" si="0"/>
        <v>4471.25</v>
      </c>
      <c r="G7" s="11"/>
      <c r="H7" s="12" t="s">
        <v>9</v>
      </c>
      <c r="I7" s="13"/>
      <c r="J7" s="14">
        <f>'MART 2026'!J39*-1</f>
        <v>3.6517499829642475E-3</v>
      </c>
      <c r="P7" s="252">
        <v>46133</v>
      </c>
      <c r="Q7" s="253"/>
      <c r="R7" s="252">
        <v>46133</v>
      </c>
      <c r="S7" s="254" t="s">
        <v>127</v>
      </c>
      <c r="T7" s="255">
        <v>296</v>
      </c>
      <c r="U7" s="254" t="s">
        <v>36</v>
      </c>
      <c r="V7" s="254" t="s">
        <v>114</v>
      </c>
      <c r="W7" s="256">
        <v>30</v>
      </c>
      <c r="X7" s="254" t="s">
        <v>42</v>
      </c>
      <c r="Y7" s="257">
        <v>849</v>
      </c>
      <c r="Z7" s="258">
        <v>25470</v>
      </c>
      <c r="AA7" s="253"/>
      <c r="AB7" s="258">
        <v>25470</v>
      </c>
      <c r="AC7" s="248" t="s">
        <v>141</v>
      </c>
    </row>
    <row r="8" spans="2:29" x14ac:dyDescent="0.25">
      <c r="B8" s="7">
        <v>46117</v>
      </c>
      <c r="C8" s="8">
        <v>182</v>
      </c>
      <c r="D8" s="9"/>
      <c r="E8" s="10">
        <v>24.5</v>
      </c>
      <c r="F8" s="33">
        <f t="shared" si="0"/>
        <v>4459</v>
      </c>
      <c r="G8" s="15"/>
      <c r="H8" s="16"/>
      <c r="I8" s="17"/>
      <c r="J8" s="18"/>
      <c r="P8" s="252">
        <v>46133</v>
      </c>
      <c r="Q8" s="253"/>
      <c r="R8" s="252">
        <v>46133</v>
      </c>
      <c r="S8" s="254" t="s">
        <v>127</v>
      </c>
      <c r="T8" s="255">
        <v>296</v>
      </c>
      <c r="U8" s="254" t="s">
        <v>36</v>
      </c>
      <c r="V8" s="254" t="s">
        <v>126</v>
      </c>
      <c r="W8" s="256">
        <v>1000</v>
      </c>
      <c r="X8" s="254" t="s">
        <v>12</v>
      </c>
      <c r="Y8" s="257">
        <v>17.52</v>
      </c>
      <c r="Z8" s="258">
        <v>17520</v>
      </c>
      <c r="AA8" s="253"/>
      <c r="AB8" s="258">
        <v>17520</v>
      </c>
      <c r="AC8" s="248" t="s">
        <v>141</v>
      </c>
    </row>
    <row r="9" spans="2:29" x14ac:dyDescent="0.25">
      <c r="B9" s="7">
        <v>46118</v>
      </c>
      <c r="C9" s="8">
        <v>185</v>
      </c>
      <c r="D9" s="9"/>
      <c r="E9" s="10">
        <v>24.5</v>
      </c>
      <c r="F9" s="33">
        <f t="shared" si="0"/>
        <v>4532.5</v>
      </c>
      <c r="G9" s="239"/>
      <c r="H9" s="16"/>
      <c r="I9" s="17"/>
      <c r="J9" s="18"/>
      <c r="P9" s="252">
        <v>46133</v>
      </c>
      <c r="Q9" s="253"/>
      <c r="R9" s="252">
        <v>46133</v>
      </c>
      <c r="S9" s="254" t="s">
        <v>127</v>
      </c>
      <c r="T9" s="255">
        <v>296</v>
      </c>
      <c r="U9" s="254" t="s">
        <v>36</v>
      </c>
      <c r="V9" s="254" t="s">
        <v>142</v>
      </c>
      <c r="W9" s="256">
        <v>3000</v>
      </c>
      <c r="X9" s="254" t="s">
        <v>12</v>
      </c>
      <c r="Y9" s="257">
        <v>18.559999999999999</v>
      </c>
      <c r="Z9" s="258">
        <v>55680</v>
      </c>
      <c r="AA9" s="253"/>
      <c r="AB9" s="258">
        <v>55680</v>
      </c>
      <c r="AC9" s="248" t="s">
        <v>141</v>
      </c>
    </row>
    <row r="10" spans="2:29" x14ac:dyDescent="0.25">
      <c r="B10" s="7">
        <v>46119</v>
      </c>
      <c r="C10" s="8">
        <v>186</v>
      </c>
      <c r="D10" s="9"/>
      <c r="E10" s="10">
        <v>24.5</v>
      </c>
      <c r="F10" s="33">
        <f t="shared" si="0"/>
        <v>4557</v>
      </c>
      <c r="G10" s="239"/>
      <c r="H10" s="16"/>
      <c r="I10" s="17"/>
      <c r="J10" s="18"/>
      <c r="P10" s="78"/>
      <c r="Q10" s="78"/>
      <c r="R10" s="78"/>
      <c r="S10" s="78"/>
      <c r="T10" s="78"/>
      <c r="U10" s="78"/>
      <c r="V10" s="78" t="s">
        <v>83</v>
      </c>
      <c r="W10" s="78"/>
      <c r="X10" s="78"/>
      <c r="Y10" s="78"/>
      <c r="Z10" s="78"/>
      <c r="AA10" s="78"/>
      <c r="AB10" s="141">
        <v>-98670</v>
      </c>
    </row>
    <row r="11" spans="2:29" x14ac:dyDescent="0.25">
      <c r="B11" s="7">
        <v>46120</v>
      </c>
      <c r="C11" s="8">
        <v>195</v>
      </c>
      <c r="D11" s="9"/>
      <c r="E11" s="10">
        <v>24.5</v>
      </c>
      <c r="F11" s="33">
        <f t="shared" si="0"/>
        <v>4777.5</v>
      </c>
      <c r="G11" s="239"/>
      <c r="H11" s="16"/>
      <c r="I11" s="17"/>
      <c r="J11" s="18"/>
    </row>
    <row r="12" spans="2:29" x14ac:dyDescent="0.25">
      <c r="B12" s="7">
        <v>46121</v>
      </c>
      <c r="C12" s="8">
        <v>200</v>
      </c>
      <c r="D12" s="9"/>
      <c r="E12" s="10">
        <v>24.5</v>
      </c>
      <c r="F12" s="33">
        <f t="shared" si="0"/>
        <v>4900</v>
      </c>
      <c r="G12" s="19"/>
      <c r="H12" s="16"/>
      <c r="I12" s="17"/>
      <c r="J12" s="18"/>
    </row>
    <row r="13" spans="2:29" x14ac:dyDescent="0.25">
      <c r="B13" s="7">
        <v>46122</v>
      </c>
      <c r="C13" s="8">
        <v>198</v>
      </c>
      <c r="D13" s="9"/>
      <c r="E13" s="10">
        <v>24.5</v>
      </c>
      <c r="F13" s="33">
        <f t="shared" si="0"/>
        <v>4851</v>
      </c>
      <c r="G13" s="19"/>
      <c r="H13" s="16"/>
      <c r="I13" s="17"/>
      <c r="J13" s="18"/>
    </row>
    <row r="14" spans="2:29" x14ac:dyDescent="0.25">
      <c r="B14" s="7">
        <v>46123</v>
      </c>
      <c r="C14" s="8">
        <v>191.5</v>
      </c>
      <c r="D14" s="9"/>
      <c r="E14" s="10">
        <v>24.5</v>
      </c>
      <c r="F14" s="33">
        <f t="shared" si="0"/>
        <v>4691.75</v>
      </c>
      <c r="G14" s="249">
        <v>46133</v>
      </c>
      <c r="H14" s="250" t="s">
        <v>114</v>
      </c>
      <c r="I14" s="251">
        <v>30</v>
      </c>
      <c r="J14" s="18">
        <v>25470</v>
      </c>
    </row>
    <row r="15" spans="2:29" x14ac:dyDescent="0.25">
      <c r="B15" s="7">
        <v>46124</v>
      </c>
      <c r="C15" s="8">
        <v>181.5</v>
      </c>
      <c r="D15" s="9"/>
      <c r="E15" s="10">
        <v>24.5</v>
      </c>
      <c r="F15" s="33">
        <f t="shared" si="0"/>
        <v>4446.75</v>
      </c>
      <c r="G15" s="249">
        <v>46133</v>
      </c>
      <c r="H15" s="250" t="s">
        <v>126</v>
      </c>
      <c r="I15" s="251">
        <v>1000</v>
      </c>
      <c r="J15" s="18">
        <v>17520</v>
      </c>
    </row>
    <row r="16" spans="2:29" x14ac:dyDescent="0.25">
      <c r="B16" s="7">
        <v>46125</v>
      </c>
      <c r="C16" s="8">
        <v>168</v>
      </c>
      <c r="D16" s="9"/>
      <c r="E16" s="10">
        <v>24.5</v>
      </c>
      <c r="F16" s="33">
        <f t="shared" si="0"/>
        <v>4116</v>
      </c>
      <c r="G16" s="249">
        <v>46133</v>
      </c>
      <c r="H16" s="250" t="s">
        <v>142</v>
      </c>
      <c r="I16" s="251">
        <v>3000</v>
      </c>
      <c r="J16" s="18">
        <v>55680</v>
      </c>
    </row>
    <row r="17" spans="2:10" x14ac:dyDescent="0.25">
      <c r="B17" s="7">
        <v>46126</v>
      </c>
      <c r="C17" s="8">
        <v>190.5</v>
      </c>
      <c r="D17" s="9"/>
      <c r="E17" s="10">
        <v>24.5</v>
      </c>
      <c r="F17" s="33">
        <f t="shared" si="0"/>
        <v>4667.25</v>
      </c>
      <c r="G17" s="19"/>
      <c r="H17" s="16"/>
      <c r="I17" s="17"/>
      <c r="J17" s="18"/>
    </row>
    <row r="18" spans="2:10" x14ac:dyDescent="0.25">
      <c r="B18" s="7">
        <v>46127</v>
      </c>
      <c r="C18" s="8">
        <v>198.5</v>
      </c>
      <c r="D18" s="9"/>
      <c r="E18" s="10">
        <v>24.5</v>
      </c>
      <c r="F18" s="33">
        <f t="shared" si="0"/>
        <v>4863.25</v>
      </c>
      <c r="G18" s="19"/>
      <c r="H18" s="16"/>
      <c r="I18" s="17"/>
      <c r="J18" s="18"/>
    </row>
    <row r="19" spans="2:10" x14ac:dyDescent="0.25">
      <c r="B19" s="7">
        <v>46128</v>
      </c>
      <c r="C19" s="8">
        <v>198.5</v>
      </c>
      <c r="D19" s="9"/>
      <c r="E19" s="10">
        <v>24.5</v>
      </c>
      <c r="F19" s="33">
        <f t="shared" si="0"/>
        <v>4863.25</v>
      </c>
      <c r="G19" s="19"/>
      <c r="H19" s="16"/>
      <c r="I19" s="17"/>
      <c r="J19" s="18"/>
    </row>
    <row r="20" spans="2:10" x14ac:dyDescent="0.25">
      <c r="B20" s="7">
        <v>46129</v>
      </c>
      <c r="C20" s="8">
        <v>195.5</v>
      </c>
      <c r="D20" s="9"/>
      <c r="E20" s="10">
        <v>24.5</v>
      </c>
      <c r="F20" s="33">
        <f t="shared" si="0"/>
        <v>4789.75</v>
      </c>
      <c r="G20" s="19"/>
      <c r="H20" s="16"/>
      <c r="I20" s="17"/>
      <c r="J20" s="18"/>
    </row>
    <row r="21" spans="2:10" x14ac:dyDescent="0.25">
      <c r="B21" s="7">
        <v>46130</v>
      </c>
      <c r="C21" s="8">
        <v>210</v>
      </c>
      <c r="D21" s="9"/>
      <c r="E21" s="10">
        <v>24.5</v>
      </c>
      <c r="F21" s="33">
        <f t="shared" si="0"/>
        <v>5145</v>
      </c>
      <c r="G21" s="19"/>
      <c r="H21" s="16"/>
      <c r="I21" s="17"/>
      <c r="J21" s="18"/>
    </row>
    <row r="22" spans="2:10" x14ac:dyDescent="0.25">
      <c r="B22" s="7">
        <v>46131</v>
      </c>
      <c r="C22" s="8">
        <v>223.5</v>
      </c>
      <c r="D22" s="9"/>
      <c r="E22" s="10">
        <v>24.5</v>
      </c>
      <c r="F22" s="33">
        <f t="shared" si="0"/>
        <v>5475.75</v>
      </c>
      <c r="G22" s="19"/>
      <c r="H22" s="16"/>
      <c r="I22" s="17"/>
      <c r="J22" s="18"/>
    </row>
    <row r="23" spans="2:10" x14ac:dyDescent="0.25">
      <c r="B23" s="7">
        <v>46132</v>
      </c>
      <c r="C23" s="8">
        <v>195</v>
      </c>
      <c r="D23" s="9"/>
      <c r="E23" s="10">
        <v>24.5</v>
      </c>
      <c r="F23" s="33">
        <f t="shared" si="0"/>
        <v>4777.5</v>
      </c>
      <c r="G23" s="19"/>
      <c r="H23" s="16"/>
      <c r="I23" s="17"/>
      <c r="J23" s="18"/>
    </row>
    <row r="24" spans="2:10" x14ac:dyDescent="0.25">
      <c r="B24" s="7">
        <v>46133</v>
      </c>
      <c r="C24" s="8">
        <v>219.5</v>
      </c>
      <c r="D24" s="9"/>
      <c r="E24" s="10">
        <v>24.5</v>
      </c>
      <c r="F24" s="33">
        <f t="shared" si="0"/>
        <v>5377.75</v>
      </c>
      <c r="G24" s="19"/>
      <c r="H24" s="16"/>
      <c r="I24" s="17"/>
      <c r="J24" s="18"/>
    </row>
    <row r="25" spans="2:10" x14ac:dyDescent="0.25">
      <c r="B25" s="7">
        <v>46134</v>
      </c>
      <c r="C25" s="8">
        <v>216.5</v>
      </c>
      <c r="D25" s="9"/>
      <c r="E25" s="10">
        <v>24.5</v>
      </c>
      <c r="F25" s="33">
        <f t="shared" si="0"/>
        <v>5304.25</v>
      </c>
      <c r="G25" s="19"/>
      <c r="H25" s="16"/>
      <c r="I25" s="17"/>
      <c r="J25" s="18"/>
    </row>
    <row r="26" spans="2:10" x14ac:dyDescent="0.25">
      <c r="B26" s="7">
        <v>46135</v>
      </c>
      <c r="C26" s="8">
        <v>217</v>
      </c>
      <c r="D26" s="9"/>
      <c r="E26" s="10">
        <v>24.5</v>
      </c>
      <c r="F26" s="33">
        <f t="shared" si="0"/>
        <v>5316.5</v>
      </c>
      <c r="G26" s="19"/>
      <c r="H26" s="16"/>
      <c r="I26" s="17"/>
      <c r="J26" s="18"/>
    </row>
    <row r="27" spans="2:10" x14ac:dyDescent="0.25">
      <c r="B27" s="7">
        <v>46136</v>
      </c>
      <c r="C27" s="8">
        <v>222.5</v>
      </c>
      <c r="D27" s="9"/>
      <c r="E27" s="10">
        <v>24.5</v>
      </c>
      <c r="F27" s="33">
        <f t="shared" si="0"/>
        <v>5451.25</v>
      </c>
      <c r="G27" s="19"/>
      <c r="H27" s="16"/>
      <c r="I27" s="17"/>
      <c r="J27" s="18"/>
    </row>
    <row r="28" spans="2:10" x14ac:dyDescent="0.25">
      <c r="B28" s="7">
        <v>46137</v>
      </c>
      <c r="C28" s="8">
        <v>224</v>
      </c>
      <c r="D28" s="9"/>
      <c r="E28" s="10">
        <v>24.5</v>
      </c>
      <c r="F28" s="33">
        <f t="shared" si="0"/>
        <v>5488</v>
      </c>
      <c r="G28" s="19"/>
      <c r="H28" s="16"/>
      <c r="I28" s="17"/>
      <c r="J28" s="18"/>
    </row>
    <row r="29" spans="2:10" x14ac:dyDescent="0.25">
      <c r="B29" s="7">
        <v>46138</v>
      </c>
      <c r="C29" s="8">
        <v>227.5</v>
      </c>
      <c r="D29" s="9"/>
      <c r="E29" s="10">
        <v>24.5</v>
      </c>
      <c r="F29" s="33">
        <f t="shared" si="0"/>
        <v>5573.75</v>
      </c>
      <c r="G29" s="19"/>
      <c r="H29" s="16"/>
      <c r="I29" s="17"/>
      <c r="J29" s="18"/>
    </row>
    <row r="30" spans="2:10" x14ac:dyDescent="0.25">
      <c r="B30" s="7">
        <v>46139</v>
      </c>
      <c r="C30" s="8">
        <v>222</v>
      </c>
      <c r="D30" s="9"/>
      <c r="E30" s="10">
        <v>24.5</v>
      </c>
      <c r="F30" s="33">
        <f t="shared" si="0"/>
        <v>5439</v>
      </c>
      <c r="G30" s="19"/>
      <c r="H30" s="16"/>
      <c r="I30" s="17"/>
      <c r="J30" s="18"/>
    </row>
    <row r="31" spans="2:10" x14ac:dyDescent="0.25">
      <c r="B31" s="7">
        <v>46140</v>
      </c>
      <c r="C31" s="8">
        <v>227</v>
      </c>
      <c r="D31" s="9"/>
      <c r="E31" s="10">
        <v>24.5</v>
      </c>
      <c r="F31" s="33">
        <f t="shared" si="0"/>
        <v>5561.5</v>
      </c>
      <c r="G31" s="19"/>
      <c r="H31" s="16"/>
      <c r="I31" s="17"/>
      <c r="J31" s="18"/>
    </row>
    <row r="32" spans="2:10" x14ac:dyDescent="0.25">
      <c r="B32" s="7">
        <v>46141</v>
      </c>
      <c r="C32" s="8">
        <v>231.5</v>
      </c>
      <c r="D32" s="9"/>
      <c r="E32" s="10">
        <v>24.5</v>
      </c>
      <c r="F32" s="33">
        <f t="shared" si="0"/>
        <v>5671.75</v>
      </c>
      <c r="G32" s="19"/>
      <c r="H32" s="16"/>
      <c r="I32" s="17"/>
      <c r="J32" s="18"/>
    </row>
    <row r="33" spans="2:12" x14ac:dyDescent="0.25">
      <c r="B33" s="7">
        <v>46142</v>
      </c>
      <c r="C33" s="8">
        <v>233</v>
      </c>
      <c r="D33" s="9"/>
      <c r="E33" s="10">
        <v>24.5</v>
      </c>
      <c r="F33" s="33">
        <f t="shared" si="0"/>
        <v>5708.5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>
        <v>24.5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6086</v>
      </c>
      <c r="D35" s="43">
        <f>SUM(D4:D34)</f>
        <v>0</v>
      </c>
      <c r="E35" s="44"/>
      <c r="F35" s="45" t="s">
        <v>4</v>
      </c>
      <c r="G35" s="24"/>
      <c r="H35" s="273" t="s">
        <v>11</v>
      </c>
      <c r="I35" s="273"/>
      <c r="J35" s="25">
        <f>SUM(J4:J34)</f>
        <v>100308.68958174999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74" t="s">
        <v>13</v>
      </c>
      <c r="I36" s="274"/>
      <c r="J36" s="18">
        <f>F36+F37</f>
        <v>149107</v>
      </c>
      <c r="L36" s="31">
        <f>J36-J4-J5-J6</f>
        <v>147468.31406999999</v>
      </c>
    </row>
    <row r="37" spans="2:12" x14ac:dyDescent="0.25">
      <c r="B37" s="26" t="s">
        <v>14</v>
      </c>
      <c r="C37" s="30">
        <f>C35</f>
        <v>6086</v>
      </c>
      <c r="D37" s="9">
        <f>D35/1.03</f>
        <v>0</v>
      </c>
      <c r="E37" s="10"/>
      <c r="F37" s="33">
        <f>SUM(F4:F36)</f>
        <v>149107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75" t="s">
        <v>16</v>
      </c>
      <c r="C39" s="276"/>
      <c r="D39" s="27"/>
      <c r="E39" s="37"/>
      <c r="F39" s="38"/>
      <c r="G39" s="28"/>
      <c r="H39" s="277" t="s">
        <v>17</v>
      </c>
      <c r="I39" s="277"/>
      <c r="J39" s="29">
        <f>J36+J37+J38-J35</f>
        <v>48798.31041825001</v>
      </c>
    </row>
    <row r="40" spans="2:12" ht="15.75" thickBot="1" x14ac:dyDescent="0.3">
      <c r="B40" s="267"/>
      <c r="C40" s="268"/>
      <c r="D40" s="268"/>
      <c r="E40" s="268"/>
      <c r="F40" s="268"/>
      <c r="G40" s="268"/>
      <c r="H40" s="268"/>
      <c r="I40" s="268"/>
      <c r="J40" s="269"/>
    </row>
    <row r="41" spans="2:12" ht="15.75" thickBot="1" x14ac:dyDescent="0.3">
      <c r="B41" s="267"/>
      <c r="C41" s="268"/>
      <c r="D41" s="268"/>
      <c r="E41" s="268"/>
      <c r="F41" s="268"/>
      <c r="G41" s="268"/>
      <c r="H41" s="268"/>
      <c r="I41" s="268"/>
      <c r="J41" s="26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9FE92-3C2C-42E2-9CD4-9AB9E5708889}">
  <dimension ref="B1:AC43"/>
  <sheetViews>
    <sheetView zoomScale="85" zoomScaleNormal="85" workbookViewId="0">
      <selection activeCell="T16" sqref="T1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81" t="s">
        <v>33</v>
      </c>
      <c r="C2" s="282"/>
      <c r="D2" s="282"/>
      <c r="E2" s="282"/>
      <c r="F2" s="282"/>
      <c r="G2" s="282"/>
      <c r="H2" s="282"/>
      <c r="I2" s="282"/>
      <c r="J2" s="28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/>
      <c r="D4" s="9"/>
      <c r="E4" s="10">
        <v>24.5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46144</v>
      </c>
      <c r="C5" s="8"/>
      <c r="D5" s="9"/>
      <c r="E5" s="10">
        <v>24.5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46145</v>
      </c>
      <c r="C6" s="8"/>
      <c r="D6" s="9"/>
      <c r="E6" s="10">
        <v>24.5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/>
      <c r="D7" s="9"/>
      <c r="E7" s="10">
        <v>24.5</v>
      </c>
      <c r="F7" s="33">
        <f t="shared" si="0"/>
        <v>0</v>
      </c>
      <c r="G7" s="11"/>
      <c r="H7" s="12" t="s">
        <v>9</v>
      </c>
      <c r="I7" s="13"/>
      <c r="J7" s="14">
        <f>'NİSAN 2026'!J39*-1</f>
        <v>-48798.31041825001</v>
      </c>
    </row>
    <row r="8" spans="2:29" x14ac:dyDescent="0.25">
      <c r="B8" s="7">
        <v>46147</v>
      </c>
      <c r="C8" s="8"/>
      <c r="D8" s="9"/>
      <c r="E8" s="10">
        <v>24.5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46148</v>
      </c>
      <c r="C9" s="8"/>
      <c r="D9" s="9"/>
      <c r="E9" s="10">
        <v>24.5</v>
      </c>
      <c r="F9" s="33">
        <f t="shared" si="0"/>
        <v>0</v>
      </c>
      <c r="G9" s="239"/>
      <c r="H9" s="16"/>
      <c r="I9" s="17"/>
      <c r="J9" s="238"/>
    </row>
    <row r="10" spans="2:29" x14ac:dyDescent="0.25">
      <c r="B10" s="7">
        <v>46149</v>
      </c>
      <c r="C10" s="8"/>
      <c r="D10" s="9"/>
      <c r="E10" s="10">
        <v>24.5</v>
      </c>
      <c r="F10" s="33">
        <f t="shared" si="0"/>
        <v>0</v>
      </c>
      <c r="G10" s="239"/>
      <c r="H10" s="16"/>
      <c r="I10" s="17"/>
      <c r="J10" s="238"/>
    </row>
    <row r="11" spans="2:29" x14ac:dyDescent="0.25">
      <c r="B11" s="7">
        <v>46150</v>
      </c>
      <c r="C11" s="8"/>
      <c r="D11" s="9"/>
      <c r="E11" s="10">
        <v>24.5</v>
      </c>
      <c r="F11" s="33">
        <f t="shared" si="0"/>
        <v>0</v>
      </c>
      <c r="G11" s="239"/>
      <c r="H11" s="16"/>
      <c r="I11" s="17"/>
      <c r="J11" s="238"/>
    </row>
    <row r="12" spans="2:29" x14ac:dyDescent="0.25">
      <c r="B12" s="7">
        <v>46151</v>
      </c>
      <c r="C12" s="8"/>
      <c r="D12" s="9"/>
      <c r="E12" s="10">
        <v>24.5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24.5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24.5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24.5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24.5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24.5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24.5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24.5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24.5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24.5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24.5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24.5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24.5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24.5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24.5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24.5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24.5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24.5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24.5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24.5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24.5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24.5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7"/>
      <c r="D34" s="48"/>
      <c r="E34" s="10">
        <v>24.5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273" t="s">
        <v>11</v>
      </c>
      <c r="I35" s="273"/>
      <c r="J35" s="25">
        <f>SUM(J4:J34)</f>
        <v>-48798.31041825001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74" t="s">
        <v>13</v>
      </c>
      <c r="I36" s="274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75" t="s">
        <v>16</v>
      </c>
      <c r="C39" s="276"/>
      <c r="D39" s="27"/>
      <c r="E39" s="37"/>
      <c r="F39" s="38"/>
      <c r="G39" s="28"/>
      <c r="H39" s="277" t="s">
        <v>17</v>
      </c>
      <c r="I39" s="277"/>
      <c r="J39" s="29">
        <f>J36+J37+J38-J35</f>
        <v>48798.31041825001</v>
      </c>
    </row>
    <row r="40" spans="2:12" ht="15.75" thickBot="1" x14ac:dyDescent="0.3">
      <c r="B40" s="267"/>
      <c r="C40" s="268"/>
      <c r="D40" s="268"/>
      <c r="E40" s="268"/>
      <c r="F40" s="268"/>
      <c r="G40" s="268"/>
      <c r="H40" s="268"/>
      <c r="I40" s="268"/>
      <c r="J40" s="269"/>
    </row>
    <row r="41" spans="2:12" ht="15.75" thickBot="1" x14ac:dyDescent="0.3">
      <c r="B41" s="267"/>
      <c r="C41" s="268"/>
      <c r="D41" s="268"/>
      <c r="E41" s="268"/>
      <c r="F41" s="268"/>
      <c r="G41" s="268"/>
      <c r="H41" s="268"/>
      <c r="I41" s="268"/>
      <c r="J41" s="26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B750D2-8951-4D35-996C-25F1BB058AA2}">
  <dimension ref="B1:AC43"/>
  <sheetViews>
    <sheetView zoomScale="85" zoomScaleNormal="85" workbookViewId="0">
      <selection activeCell="V6" sqref="V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81" t="s">
        <v>33</v>
      </c>
      <c r="C2" s="282"/>
      <c r="D2" s="282"/>
      <c r="E2" s="282"/>
      <c r="F2" s="282"/>
      <c r="G2" s="282"/>
      <c r="H2" s="282"/>
      <c r="I2" s="282"/>
      <c r="J2" s="28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46174</v>
      </c>
      <c r="C4" s="8"/>
      <c r="D4" s="9"/>
      <c r="E4" s="10">
        <v>24.25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46175</v>
      </c>
      <c r="C5" s="8"/>
      <c r="D5" s="9"/>
      <c r="E5" s="10">
        <v>24.25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46176</v>
      </c>
      <c r="C6" s="8"/>
      <c r="D6" s="9"/>
      <c r="E6" s="10">
        <v>24.25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46177</v>
      </c>
      <c r="C7" s="8"/>
      <c r="D7" s="9"/>
      <c r="E7" s="10">
        <v>24.25</v>
      </c>
      <c r="F7" s="33">
        <f t="shared" si="0"/>
        <v>0</v>
      </c>
      <c r="G7" s="11"/>
      <c r="H7" s="12" t="s">
        <v>9</v>
      </c>
      <c r="I7" s="13"/>
      <c r="J7" s="14">
        <f>'MAYIS 2026'!J39*-1</f>
        <v>-48798.31041825001</v>
      </c>
    </row>
    <row r="8" spans="2:29" x14ac:dyDescent="0.25">
      <c r="B8" s="7">
        <v>46178</v>
      </c>
      <c r="C8" s="8"/>
      <c r="D8" s="9"/>
      <c r="E8" s="10">
        <v>24.25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46179</v>
      </c>
      <c r="C9" s="8"/>
      <c r="D9" s="9"/>
      <c r="E9" s="10">
        <v>24.25</v>
      </c>
      <c r="F9" s="33">
        <f t="shared" si="0"/>
        <v>0</v>
      </c>
      <c r="G9" s="239"/>
      <c r="H9" s="16"/>
      <c r="I9" s="17"/>
      <c r="J9" s="238"/>
    </row>
    <row r="10" spans="2:29" x14ac:dyDescent="0.25">
      <c r="B10" s="7">
        <v>46180</v>
      </c>
      <c r="C10" s="8"/>
      <c r="D10" s="9"/>
      <c r="E10" s="10">
        <v>24.25</v>
      </c>
      <c r="F10" s="33">
        <f t="shared" si="0"/>
        <v>0</v>
      </c>
      <c r="G10" s="239"/>
      <c r="H10" s="16"/>
      <c r="I10" s="17"/>
      <c r="J10" s="238"/>
    </row>
    <row r="11" spans="2:29" x14ac:dyDescent="0.25">
      <c r="B11" s="7">
        <v>46181</v>
      </c>
      <c r="C11" s="8"/>
      <c r="D11" s="9"/>
      <c r="E11" s="10">
        <v>24.25</v>
      </c>
      <c r="F11" s="33">
        <f t="shared" si="0"/>
        <v>0</v>
      </c>
      <c r="G11" s="239"/>
      <c r="H11" s="16"/>
      <c r="I11" s="17"/>
      <c r="J11" s="238"/>
    </row>
    <row r="12" spans="2:29" x14ac:dyDescent="0.25">
      <c r="B12" s="7">
        <v>46182</v>
      </c>
      <c r="C12" s="8"/>
      <c r="D12" s="9"/>
      <c r="E12" s="10">
        <v>24.25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46183</v>
      </c>
      <c r="C13" s="8"/>
      <c r="D13" s="9"/>
      <c r="E13" s="10">
        <v>24.25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>
        <v>24.25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>
        <v>24.25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>
        <v>24.25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>
        <v>24.25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>
        <v>24.25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>
        <v>24.25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>
        <v>24.25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>
        <v>24.25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>
        <v>24.25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>
        <v>24.25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>
        <v>24.25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>
        <v>24.25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>
        <v>24.25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>
        <v>24.25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>
        <v>24.25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>
        <v>24.25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>
        <v>24.25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>
        <v>24.25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>
        <v>24.25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>
        <v>24.25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>
        <v>24.25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273" t="s">
        <v>11</v>
      </c>
      <c r="I35" s="273"/>
      <c r="J35" s="25">
        <f>SUM(J4:J34)</f>
        <v>-48798.31041825001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74" t="s">
        <v>13</v>
      </c>
      <c r="I36" s="274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75" t="s">
        <v>16</v>
      </c>
      <c r="C39" s="276"/>
      <c r="D39" s="27"/>
      <c r="E39" s="37"/>
      <c r="F39" s="38"/>
      <c r="G39" s="28"/>
      <c r="H39" s="277" t="s">
        <v>17</v>
      </c>
      <c r="I39" s="277"/>
      <c r="J39" s="29">
        <f>J36+J37+J38-J35</f>
        <v>48798.31041825001</v>
      </c>
    </row>
    <row r="40" spans="2:12" ht="15.75" thickBot="1" x14ac:dyDescent="0.3">
      <c r="B40" s="267"/>
      <c r="C40" s="268"/>
      <c r="D40" s="268"/>
      <c r="E40" s="268"/>
      <c r="F40" s="268"/>
      <c r="G40" s="268"/>
      <c r="H40" s="268"/>
      <c r="I40" s="268"/>
      <c r="J40" s="269"/>
    </row>
    <row r="41" spans="2:12" ht="15.75" thickBot="1" x14ac:dyDescent="0.3">
      <c r="B41" s="267"/>
      <c r="C41" s="268"/>
      <c r="D41" s="268"/>
      <c r="E41" s="268"/>
      <c r="F41" s="268"/>
      <c r="G41" s="268"/>
      <c r="H41" s="268"/>
      <c r="I41" s="268"/>
      <c r="J41" s="26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19</vt:i4>
      </vt:variant>
      <vt:variant>
        <vt:lpstr>Adlandırılmış Aralıklar</vt:lpstr>
      </vt:variant>
      <vt:variant>
        <vt:i4>2</vt:i4>
      </vt:variant>
    </vt:vector>
  </HeadingPairs>
  <TitlesOfParts>
    <vt:vector size="21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HAZİRAN 2026</vt:lpstr>
      <vt:lpstr>'ARALIK 2024'!Yazdırma_Alanı</vt:lpstr>
      <vt:lpstr>'OCAK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Kantar</cp:lastModifiedBy>
  <cp:lastPrinted>2025-03-20T10:05:40Z</cp:lastPrinted>
  <dcterms:created xsi:type="dcterms:W3CDTF">2015-06-05T18:19:34Z</dcterms:created>
  <dcterms:modified xsi:type="dcterms:W3CDTF">2026-04-30T13:25:20Z</dcterms:modified>
</cp:coreProperties>
</file>